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Форма №1 на 2025" sheetId="1" r:id="rId1"/>
    <sheet name="Форма №2 на 2025" sheetId="2" r:id="rId2"/>
  </sheets>
  <definedNames>
    <definedName name="_xlnm.Print_Titles" localSheetId="0">'Форма №1 на 2025'!$10:$10</definedName>
    <definedName name="_xlnm.Print_Area" localSheetId="0">'Форма №1 на 2025'!$A$1:$P$192</definedName>
  </definedNames>
  <calcPr calcId="145621"/>
</workbook>
</file>

<file path=xl/calcChain.xml><?xml version="1.0" encoding="utf-8"?>
<calcChain xmlns="http://schemas.openxmlformats.org/spreadsheetml/2006/main">
  <c r="G176" i="1" l="1"/>
  <c r="H176" i="1"/>
  <c r="I176" i="1"/>
  <c r="J176" i="1"/>
  <c r="K176" i="1"/>
  <c r="L176" i="1"/>
  <c r="M176" i="1"/>
  <c r="N176" i="1"/>
  <c r="O176" i="1"/>
  <c r="P176" i="1"/>
  <c r="G177" i="1"/>
  <c r="H177" i="1"/>
  <c r="I177" i="1"/>
  <c r="J177" i="1"/>
  <c r="K177" i="1"/>
  <c r="L177" i="1"/>
  <c r="M177" i="1"/>
  <c r="N177" i="1"/>
  <c r="O177" i="1"/>
  <c r="P177" i="1"/>
  <c r="G178" i="1"/>
  <c r="H178" i="1"/>
  <c r="I178" i="1"/>
  <c r="J178" i="1"/>
  <c r="K178" i="1"/>
  <c r="L178" i="1"/>
  <c r="M178" i="1"/>
  <c r="N178" i="1"/>
  <c r="O178" i="1"/>
  <c r="P178" i="1"/>
  <c r="G179" i="1"/>
  <c r="H179" i="1"/>
  <c r="I179" i="1"/>
  <c r="J179" i="1"/>
  <c r="K179" i="1"/>
  <c r="L179" i="1"/>
  <c r="M179" i="1"/>
  <c r="N179" i="1"/>
  <c r="O179" i="1"/>
  <c r="P179" i="1"/>
  <c r="G180" i="1"/>
  <c r="H180" i="1"/>
  <c r="I180" i="1"/>
  <c r="J180" i="1"/>
  <c r="K180" i="1"/>
  <c r="L180" i="1"/>
  <c r="M180" i="1"/>
  <c r="N180" i="1"/>
  <c r="O180" i="1"/>
  <c r="P180" i="1"/>
  <c r="G181" i="1"/>
  <c r="H181" i="1"/>
  <c r="I181" i="1"/>
  <c r="J181" i="1"/>
  <c r="K181" i="1"/>
  <c r="L181" i="1"/>
  <c r="M181" i="1"/>
  <c r="N181" i="1"/>
  <c r="O181" i="1"/>
  <c r="P181" i="1"/>
  <c r="H175" i="1"/>
  <c r="I175" i="1"/>
  <c r="J175" i="1"/>
  <c r="K175" i="1"/>
  <c r="L175" i="1"/>
  <c r="M175" i="1"/>
  <c r="N175" i="1"/>
  <c r="O175" i="1"/>
  <c r="P175" i="1"/>
  <c r="G175" i="1"/>
  <c r="C175" i="1"/>
  <c r="E30" i="2" l="1"/>
  <c r="B166" i="1"/>
  <c r="B157" i="1"/>
  <c r="D30" i="2" l="1"/>
  <c r="F30" i="2"/>
  <c r="G30" i="2"/>
  <c r="H30" i="2"/>
  <c r="I30" i="2"/>
  <c r="J30" i="2"/>
  <c r="K30" i="2"/>
  <c r="L30" i="2"/>
  <c r="C30" i="2"/>
  <c r="P172" i="1" l="1"/>
  <c r="O172" i="1"/>
  <c r="N172" i="1"/>
  <c r="M172" i="1"/>
  <c r="L172" i="1"/>
  <c r="K172" i="1"/>
  <c r="J172" i="1"/>
  <c r="I172" i="1"/>
  <c r="H172" i="1"/>
  <c r="G171" i="1"/>
  <c r="F171" i="1" s="1"/>
  <c r="G170" i="1"/>
  <c r="F170" i="1" s="1"/>
  <c r="G169" i="1"/>
  <c r="F169" i="1"/>
  <c r="G168" i="1"/>
  <c r="F168" i="1" s="1"/>
  <c r="F167" i="1"/>
  <c r="F166" i="1"/>
  <c r="P163" i="1"/>
  <c r="O163" i="1"/>
  <c r="N163" i="1"/>
  <c r="M163" i="1"/>
  <c r="L163" i="1"/>
  <c r="K163" i="1"/>
  <c r="J163" i="1"/>
  <c r="I163" i="1"/>
  <c r="H163" i="1"/>
  <c r="G162" i="1"/>
  <c r="F162" i="1" s="1"/>
  <c r="G161" i="1"/>
  <c r="F161" i="1"/>
  <c r="G160" i="1"/>
  <c r="F160" i="1" s="1"/>
  <c r="G159" i="1"/>
  <c r="F159" i="1" s="1"/>
  <c r="F158" i="1"/>
  <c r="F157" i="1"/>
  <c r="J165" i="1" l="1"/>
  <c r="J164" i="1"/>
  <c r="P164" i="1"/>
  <c r="P165" i="1"/>
  <c r="L173" i="1"/>
  <c r="L174" i="1"/>
  <c r="K164" i="1"/>
  <c r="K165" i="1"/>
  <c r="M174" i="1"/>
  <c r="M173" i="1"/>
  <c r="L164" i="1"/>
  <c r="L165" i="1"/>
  <c r="H174" i="1"/>
  <c r="H173" i="1"/>
  <c r="N174" i="1"/>
  <c r="N173" i="1"/>
  <c r="M164" i="1"/>
  <c r="M165" i="1"/>
  <c r="O174" i="1"/>
  <c r="O173" i="1"/>
  <c r="H165" i="1"/>
  <c r="H164" i="1"/>
  <c r="N165" i="1"/>
  <c r="N164" i="1"/>
  <c r="J173" i="1"/>
  <c r="J174" i="1"/>
  <c r="P173" i="1"/>
  <c r="P174" i="1"/>
  <c r="I165" i="1"/>
  <c r="I164" i="1"/>
  <c r="O164" i="1"/>
  <c r="O165" i="1"/>
  <c r="K173" i="1"/>
  <c r="K174" i="1"/>
  <c r="I174" i="1"/>
  <c r="I173" i="1"/>
  <c r="F172" i="1"/>
  <c r="G172" i="1"/>
  <c r="F163" i="1"/>
  <c r="F164" i="1" s="1"/>
  <c r="G163" i="1"/>
  <c r="F176" i="1"/>
  <c r="B148" i="1"/>
  <c r="B139" i="1"/>
  <c r="B130" i="1"/>
  <c r="B121" i="1"/>
  <c r="B112" i="1"/>
  <c r="B103" i="1"/>
  <c r="B94" i="1"/>
  <c r="B85" i="1"/>
  <c r="B76" i="1"/>
  <c r="B67" i="1"/>
  <c r="B58" i="1"/>
  <c r="B49" i="1"/>
  <c r="B40" i="1"/>
  <c r="B31" i="1"/>
  <c r="B22" i="1"/>
  <c r="B13" i="1"/>
  <c r="G165" i="1" l="1"/>
  <c r="G164" i="1"/>
  <c r="G173" i="1"/>
  <c r="G174" i="1"/>
  <c r="F173" i="1"/>
  <c r="F175" i="1"/>
  <c r="P154" i="1"/>
  <c r="P155" i="1" s="1"/>
  <c r="O154" i="1"/>
  <c r="O155" i="1" s="1"/>
  <c r="N154" i="1"/>
  <c r="N156" i="1" s="1"/>
  <c r="M154" i="1"/>
  <c r="M155" i="1" s="1"/>
  <c r="L154" i="1"/>
  <c r="L155" i="1" s="1"/>
  <c r="K154" i="1"/>
  <c r="K156" i="1" s="1"/>
  <c r="J154" i="1"/>
  <c r="J155" i="1" s="1"/>
  <c r="I154" i="1"/>
  <c r="I155" i="1" s="1"/>
  <c r="H154" i="1"/>
  <c r="H156" i="1" s="1"/>
  <c r="G154" i="1"/>
  <c r="G156" i="1" s="1"/>
  <c r="F153" i="1"/>
  <c r="F152" i="1"/>
  <c r="F151" i="1"/>
  <c r="F150" i="1"/>
  <c r="F149" i="1"/>
  <c r="F148" i="1"/>
  <c r="N155" i="1" l="1"/>
  <c r="H155" i="1"/>
  <c r="O156" i="1"/>
  <c r="I156" i="1"/>
  <c r="K155" i="1"/>
  <c r="P156" i="1"/>
  <c r="J156" i="1"/>
  <c r="M156" i="1"/>
  <c r="G155" i="1"/>
  <c r="L156" i="1"/>
  <c r="F154" i="1"/>
  <c r="F155" i="1" s="1"/>
  <c r="P145" i="1" l="1"/>
  <c r="O145" i="1"/>
  <c r="N145" i="1"/>
  <c r="M145" i="1"/>
  <c r="L145" i="1"/>
  <c r="K145" i="1"/>
  <c r="J145" i="1"/>
  <c r="H145" i="1"/>
  <c r="G144" i="1"/>
  <c r="F144" i="1"/>
  <c r="G143" i="1"/>
  <c r="F143" i="1" s="1"/>
  <c r="G142" i="1"/>
  <c r="F142" i="1" s="1"/>
  <c r="G141" i="1"/>
  <c r="F141" i="1"/>
  <c r="F140" i="1"/>
  <c r="I145" i="1"/>
  <c r="P136" i="1"/>
  <c r="O136" i="1"/>
  <c r="N136" i="1"/>
  <c r="M136" i="1"/>
  <c r="L136" i="1"/>
  <c r="K136" i="1"/>
  <c r="J136" i="1"/>
  <c r="H136" i="1"/>
  <c r="G135" i="1"/>
  <c r="F135" i="1"/>
  <c r="G134" i="1"/>
  <c r="F134" i="1" s="1"/>
  <c r="G133" i="1"/>
  <c r="G132" i="1"/>
  <c r="F132" i="1" s="1"/>
  <c r="F131" i="1"/>
  <c r="I136" i="1"/>
  <c r="P127" i="1"/>
  <c r="O127" i="1"/>
  <c r="N127" i="1"/>
  <c r="M127" i="1"/>
  <c r="L127" i="1"/>
  <c r="K127" i="1"/>
  <c r="J127" i="1"/>
  <c r="H127" i="1"/>
  <c r="G126" i="1"/>
  <c r="F126" i="1" s="1"/>
  <c r="G125" i="1"/>
  <c r="F125" i="1" s="1"/>
  <c r="G124" i="1"/>
  <c r="F124" i="1" s="1"/>
  <c r="G123" i="1"/>
  <c r="F123" i="1" s="1"/>
  <c r="F122" i="1"/>
  <c r="F121" i="1"/>
  <c r="P118" i="1"/>
  <c r="P119" i="1" s="1"/>
  <c r="O118" i="1"/>
  <c r="O120" i="1" s="1"/>
  <c r="N118" i="1"/>
  <c r="N119" i="1" s="1"/>
  <c r="M118" i="1"/>
  <c r="M120" i="1" s="1"/>
  <c r="L118" i="1"/>
  <c r="L119" i="1" s="1"/>
  <c r="K118" i="1"/>
  <c r="K120" i="1" s="1"/>
  <c r="J118" i="1"/>
  <c r="J119" i="1" s="1"/>
  <c r="I118" i="1"/>
  <c r="I120" i="1" s="1"/>
  <c r="H118" i="1"/>
  <c r="H119" i="1" s="1"/>
  <c r="H120" i="1" s="1"/>
  <c r="G118" i="1"/>
  <c r="G120" i="1" s="1"/>
  <c r="F117" i="1"/>
  <c r="F116" i="1"/>
  <c r="F115" i="1"/>
  <c r="F114" i="1"/>
  <c r="F113" i="1"/>
  <c r="F112" i="1"/>
  <c r="P109" i="1"/>
  <c r="P110" i="1" s="1"/>
  <c r="O109" i="1"/>
  <c r="O111" i="1" s="1"/>
  <c r="N109" i="1"/>
  <c r="N110" i="1" s="1"/>
  <c r="M109" i="1"/>
  <c r="M111" i="1" s="1"/>
  <c r="L109" i="1"/>
  <c r="L110" i="1" s="1"/>
  <c r="K109" i="1"/>
  <c r="K111" i="1" s="1"/>
  <c r="J109" i="1"/>
  <c r="J110" i="1" s="1"/>
  <c r="I109" i="1"/>
  <c r="I111" i="1" s="1"/>
  <c r="H109" i="1"/>
  <c r="H110" i="1" s="1"/>
  <c r="H111" i="1" s="1"/>
  <c r="G109" i="1"/>
  <c r="G111" i="1" s="1"/>
  <c r="F108" i="1"/>
  <c r="F107" i="1"/>
  <c r="F106" i="1"/>
  <c r="F105" i="1"/>
  <c r="F104" i="1"/>
  <c r="F103" i="1"/>
  <c r="P73" i="1"/>
  <c r="P74" i="1" s="1"/>
  <c r="O73" i="1"/>
  <c r="O75" i="1" s="1"/>
  <c r="N73" i="1"/>
  <c r="N74" i="1" s="1"/>
  <c r="M73" i="1"/>
  <c r="M75" i="1" s="1"/>
  <c r="L73" i="1"/>
  <c r="L74" i="1" s="1"/>
  <c r="K73" i="1"/>
  <c r="K75" i="1" s="1"/>
  <c r="J73" i="1"/>
  <c r="J74" i="1" s="1"/>
  <c r="I73" i="1"/>
  <c r="I75" i="1" s="1"/>
  <c r="H73" i="1"/>
  <c r="H74" i="1" s="1"/>
  <c r="G73" i="1"/>
  <c r="G75" i="1" s="1"/>
  <c r="F72" i="1"/>
  <c r="F71" i="1"/>
  <c r="F70" i="1"/>
  <c r="F69" i="1"/>
  <c r="F68" i="1"/>
  <c r="F67" i="1"/>
  <c r="F178" i="1" l="1"/>
  <c r="F180" i="1"/>
  <c r="F177" i="1"/>
  <c r="F179" i="1"/>
  <c r="L129" i="1"/>
  <c r="L128" i="1"/>
  <c r="O137" i="1"/>
  <c r="O138" i="1"/>
  <c r="M128" i="1"/>
  <c r="M129" i="1"/>
  <c r="J138" i="1"/>
  <c r="J137" i="1"/>
  <c r="P138" i="1"/>
  <c r="P137" i="1"/>
  <c r="K147" i="1"/>
  <c r="K146" i="1"/>
  <c r="N128" i="1"/>
  <c r="N129" i="1"/>
  <c r="K138" i="1"/>
  <c r="K137" i="1"/>
  <c r="I146" i="1"/>
  <c r="I147" i="1"/>
  <c r="L147" i="1"/>
  <c r="L146" i="1"/>
  <c r="O128" i="1"/>
  <c r="O129" i="1"/>
  <c r="L138" i="1"/>
  <c r="L137" i="1"/>
  <c r="M146" i="1"/>
  <c r="M147" i="1"/>
  <c r="J129" i="1"/>
  <c r="J128" i="1"/>
  <c r="P128" i="1"/>
  <c r="P129" i="1"/>
  <c r="M137" i="1"/>
  <c r="M138" i="1"/>
  <c r="N146" i="1"/>
  <c r="N147" i="1"/>
  <c r="K129" i="1"/>
  <c r="K128" i="1"/>
  <c r="I137" i="1"/>
  <c r="I138" i="1"/>
  <c r="N137" i="1"/>
  <c r="N138" i="1"/>
  <c r="O146" i="1"/>
  <c r="O147" i="1"/>
  <c r="J146" i="1"/>
  <c r="J147" i="1"/>
  <c r="P146" i="1"/>
  <c r="P147" i="1"/>
  <c r="H137" i="1"/>
  <c r="H138" i="1"/>
  <c r="H128" i="1"/>
  <c r="H129" i="1"/>
  <c r="H146" i="1"/>
  <c r="H147" i="1"/>
  <c r="G145" i="1"/>
  <c r="F139" i="1"/>
  <c r="F145" i="1" s="1"/>
  <c r="F146" i="1" s="1"/>
  <c r="G136" i="1"/>
  <c r="G127" i="1"/>
  <c r="F130" i="1"/>
  <c r="F127" i="1"/>
  <c r="F128" i="1" s="1"/>
  <c r="F133" i="1"/>
  <c r="I127" i="1"/>
  <c r="F109" i="1"/>
  <c r="F110" i="1" s="1"/>
  <c r="F118" i="1"/>
  <c r="F119" i="1" s="1"/>
  <c r="F73" i="1"/>
  <c r="F74" i="1" s="1"/>
  <c r="O74" i="1"/>
  <c r="M74" i="1"/>
  <c r="K74" i="1"/>
  <c r="I74" i="1"/>
  <c r="G74" i="1"/>
  <c r="O119" i="1"/>
  <c r="M119" i="1"/>
  <c r="K119" i="1"/>
  <c r="I119" i="1"/>
  <c r="G119" i="1"/>
  <c r="O110" i="1"/>
  <c r="M110" i="1"/>
  <c r="K110" i="1"/>
  <c r="I110" i="1"/>
  <c r="G110" i="1"/>
  <c r="J120" i="1"/>
  <c r="L120" i="1"/>
  <c r="N120" i="1"/>
  <c r="P120" i="1"/>
  <c r="J111" i="1"/>
  <c r="L111" i="1"/>
  <c r="N111" i="1"/>
  <c r="P111" i="1"/>
  <c r="J75" i="1"/>
  <c r="L75" i="1"/>
  <c r="N75" i="1"/>
  <c r="P75" i="1"/>
  <c r="P64" i="1"/>
  <c r="P65" i="1" s="1"/>
  <c r="O64" i="1"/>
  <c r="N64" i="1"/>
  <c r="N65" i="1" s="1"/>
  <c r="M64" i="1"/>
  <c r="L64" i="1"/>
  <c r="L65" i="1" s="1"/>
  <c r="K64" i="1"/>
  <c r="J64" i="1"/>
  <c r="J65" i="1" s="1"/>
  <c r="I64" i="1"/>
  <c r="I66" i="1" s="1"/>
  <c r="H64" i="1"/>
  <c r="H65" i="1" s="1"/>
  <c r="H66" i="1" s="1"/>
  <c r="G64" i="1"/>
  <c r="F63" i="1"/>
  <c r="F62" i="1"/>
  <c r="F61" i="1"/>
  <c r="F60" i="1"/>
  <c r="F59" i="1"/>
  <c r="F58" i="1"/>
  <c r="P55" i="1"/>
  <c r="P56" i="1" s="1"/>
  <c r="O55" i="1"/>
  <c r="N55" i="1"/>
  <c r="N56" i="1" s="1"/>
  <c r="M55" i="1"/>
  <c r="L55" i="1"/>
  <c r="L56" i="1" s="1"/>
  <c r="K55" i="1"/>
  <c r="J55" i="1"/>
  <c r="J56" i="1" s="1"/>
  <c r="I55" i="1"/>
  <c r="H55" i="1"/>
  <c r="H56" i="1" s="1"/>
  <c r="G55" i="1"/>
  <c r="F54" i="1"/>
  <c r="F53" i="1"/>
  <c r="F52" i="1"/>
  <c r="F51" i="1"/>
  <c r="F50" i="1"/>
  <c r="F49" i="1"/>
  <c r="P46" i="1"/>
  <c r="P47" i="1" s="1"/>
  <c r="O46" i="1"/>
  <c r="N46" i="1"/>
  <c r="N47" i="1" s="1"/>
  <c r="M46" i="1"/>
  <c r="L46" i="1"/>
  <c r="L47" i="1" s="1"/>
  <c r="K46" i="1"/>
  <c r="J46" i="1"/>
  <c r="J47" i="1" s="1"/>
  <c r="I46" i="1"/>
  <c r="I48" i="1" s="1"/>
  <c r="H46" i="1"/>
  <c r="H47" i="1" s="1"/>
  <c r="H48" i="1" s="1"/>
  <c r="G46" i="1"/>
  <c r="F45" i="1"/>
  <c r="F44" i="1"/>
  <c r="F43" i="1"/>
  <c r="F42" i="1"/>
  <c r="F41" i="1"/>
  <c r="F40" i="1"/>
  <c r="P37" i="1"/>
  <c r="P38" i="1" s="1"/>
  <c r="O37" i="1"/>
  <c r="N37" i="1"/>
  <c r="N38" i="1" s="1"/>
  <c r="M37" i="1"/>
  <c r="L37" i="1"/>
  <c r="L38" i="1" s="1"/>
  <c r="K37" i="1"/>
  <c r="J37" i="1"/>
  <c r="J38" i="1" s="1"/>
  <c r="I37" i="1"/>
  <c r="H37" i="1"/>
  <c r="H38" i="1" s="1"/>
  <c r="H39" i="1" s="1"/>
  <c r="G37" i="1"/>
  <c r="G39" i="1" s="1"/>
  <c r="F36" i="1"/>
  <c r="F35" i="1"/>
  <c r="F34" i="1"/>
  <c r="F33" i="1"/>
  <c r="F32" i="1"/>
  <c r="F31" i="1"/>
  <c r="P28" i="1"/>
  <c r="P29" i="1" s="1"/>
  <c r="O28" i="1"/>
  <c r="N28" i="1"/>
  <c r="N29" i="1" s="1"/>
  <c r="M28" i="1"/>
  <c r="L28" i="1"/>
  <c r="L29" i="1" s="1"/>
  <c r="K28" i="1"/>
  <c r="J28" i="1"/>
  <c r="J29" i="1" s="1"/>
  <c r="I28" i="1"/>
  <c r="H28" i="1"/>
  <c r="G28" i="1"/>
  <c r="F27" i="1"/>
  <c r="F26" i="1"/>
  <c r="F25" i="1"/>
  <c r="F24" i="1"/>
  <c r="F23" i="1"/>
  <c r="F22" i="1"/>
  <c r="P19" i="1"/>
  <c r="O19" i="1"/>
  <c r="N19" i="1"/>
  <c r="M19" i="1"/>
  <c r="L19" i="1"/>
  <c r="K19" i="1"/>
  <c r="J19" i="1"/>
  <c r="I19" i="1"/>
  <c r="H19" i="1"/>
  <c r="G19" i="1"/>
  <c r="F18" i="1"/>
  <c r="F17" i="1"/>
  <c r="F16" i="1"/>
  <c r="F15" i="1"/>
  <c r="F14" i="1"/>
  <c r="F13" i="1"/>
  <c r="H29" i="1" l="1"/>
  <c r="G147" i="1"/>
  <c r="G146" i="1"/>
  <c r="G129" i="1"/>
  <c r="G128" i="1"/>
  <c r="I128" i="1"/>
  <c r="I129" i="1"/>
  <c r="G137" i="1"/>
  <c r="G138" i="1"/>
  <c r="F136" i="1"/>
  <c r="F137" i="1" s="1"/>
  <c r="H20" i="1"/>
  <c r="H21" i="1" s="1"/>
  <c r="G57" i="1"/>
  <c r="G56" i="1"/>
  <c r="I57" i="1"/>
  <c r="I56" i="1"/>
  <c r="K57" i="1"/>
  <c r="K56" i="1"/>
  <c r="M57" i="1"/>
  <c r="M56" i="1"/>
  <c r="O57" i="1"/>
  <c r="O56" i="1"/>
  <c r="F46" i="1"/>
  <c r="F47" i="1" s="1"/>
  <c r="F55" i="1"/>
  <c r="F56" i="1" s="1"/>
  <c r="J21" i="1"/>
  <c r="J20" i="1"/>
  <c r="L21" i="1"/>
  <c r="L20" i="1"/>
  <c r="N21" i="1"/>
  <c r="N20" i="1"/>
  <c r="P21" i="1"/>
  <c r="P20" i="1"/>
  <c r="G20" i="1"/>
  <c r="G21" i="1"/>
  <c r="I21" i="1"/>
  <c r="I20" i="1"/>
  <c r="K21" i="1"/>
  <c r="K20" i="1"/>
  <c r="M21" i="1"/>
  <c r="M20" i="1"/>
  <c r="O21" i="1"/>
  <c r="O20" i="1"/>
  <c r="G30" i="1"/>
  <c r="G29" i="1"/>
  <c r="K30" i="1"/>
  <c r="K29" i="1"/>
  <c r="M30" i="1"/>
  <c r="M29" i="1"/>
  <c r="O30" i="1"/>
  <c r="O29" i="1"/>
  <c r="G38" i="1"/>
  <c r="I39" i="1"/>
  <c r="I38" i="1"/>
  <c r="K39" i="1"/>
  <c r="K38" i="1"/>
  <c r="M39" i="1"/>
  <c r="M38" i="1"/>
  <c r="O39" i="1"/>
  <c r="O38" i="1"/>
  <c r="G48" i="1"/>
  <c r="G47" i="1"/>
  <c r="I47" i="1"/>
  <c r="K48" i="1"/>
  <c r="K47" i="1"/>
  <c r="M48" i="1"/>
  <c r="M47" i="1"/>
  <c r="O48" i="1"/>
  <c r="O47" i="1"/>
  <c r="G66" i="1"/>
  <c r="G65" i="1"/>
  <c r="K66" i="1"/>
  <c r="K65" i="1"/>
  <c r="M66" i="1"/>
  <c r="M65" i="1"/>
  <c r="O66" i="1"/>
  <c r="O65" i="1"/>
  <c r="F19" i="1"/>
  <c r="F28" i="1"/>
  <c r="F29" i="1" s="1"/>
  <c r="F37" i="1"/>
  <c r="F38" i="1" s="1"/>
  <c r="F64" i="1"/>
  <c r="F65" i="1" s="1"/>
  <c r="I65" i="1"/>
  <c r="I30" i="1"/>
  <c r="I29" i="1"/>
  <c r="J66" i="1"/>
  <c r="L66" i="1"/>
  <c r="N66" i="1"/>
  <c r="P66" i="1"/>
  <c r="J57" i="1"/>
  <c r="L57" i="1"/>
  <c r="N57" i="1"/>
  <c r="P57" i="1"/>
  <c r="J48" i="1"/>
  <c r="L48" i="1"/>
  <c r="N48" i="1"/>
  <c r="P48" i="1"/>
  <c r="J39" i="1"/>
  <c r="L39" i="1"/>
  <c r="N39" i="1"/>
  <c r="P39" i="1"/>
  <c r="J30" i="1"/>
  <c r="L30" i="1"/>
  <c r="N30" i="1"/>
  <c r="P30" i="1"/>
  <c r="C184" i="1"/>
  <c r="J184" i="1"/>
  <c r="J190" i="1" s="1"/>
  <c r="G184" i="1"/>
  <c r="G190" i="1" s="1"/>
  <c r="I100" i="1"/>
  <c r="I101" i="1" s="1"/>
  <c r="P100" i="1"/>
  <c r="P102" i="1" s="1"/>
  <c r="O100" i="1"/>
  <c r="O101" i="1" s="1"/>
  <c r="N100" i="1"/>
  <c r="N102" i="1" s="1"/>
  <c r="M100" i="1"/>
  <c r="M101" i="1" s="1"/>
  <c r="L100" i="1"/>
  <c r="L102" i="1" s="1"/>
  <c r="K100" i="1"/>
  <c r="K101" i="1" s="1"/>
  <c r="J100" i="1"/>
  <c r="J102" i="1" s="1"/>
  <c r="H100" i="1"/>
  <c r="H101" i="1" s="1"/>
  <c r="H102" i="1" s="1"/>
  <c r="G100" i="1"/>
  <c r="G102" i="1" s="1"/>
  <c r="F99" i="1"/>
  <c r="F98" i="1"/>
  <c r="F97" i="1"/>
  <c r="F96" i="1"/>
  <c r="F95" i="1"/>
  <c r="F94" i="1"/>
  <c r="P91" i="1"/>
  <c r="P93" i="1" s="1"/>
  <c r="O91" i="1"/>
  <c r="O92" i="1" s="1"/>
  <c r="N91" i="1"/>
  <c r="N93" i="1" s="1"/>
  <c r="M91" i="1"/>
  <c r="M92" i="1" s="1"/>
  <c r="L91" i="1"/>
  <c r="L93" i="1" s="1"/>
  <c r="K91" i="1"/>
  <c r="K92" i="1" s="1"/>
  <c r="J91" i="1"/>
  <c r="J93" i="1" s="1"/>
  <c r="I91" i="1"/>
  <c r="I92" i="1" s="1"/>
  <c r="H91" i="1"/>
  <c r="G91" i="1"/>
  <c r="G93" i="1" s="1"/>
  <c r="F90" i="1"/>
  <c r="F89" i="1"/>
  <c r="F88" i="1"/>
  <c r="F87" i="1"/>
  <c r="F86" i="1"/>
  <c r="F85" i="1"/>
  <c r="G82" i="1"/>
  <c r="G84" i="1" s="1"/>
  <c r="H82" i="1"/>
  <c r="H84" i="1" s="1"/>
  <c r="I82" i="1"/>
  <c r="J82" i="1"/>
  <c r="K82" i="1"/>
  <c r="L82" i="1"/>
  <c r="M82" i="1"/>
  <c r="N82" i="1"/>
  <c r="O82" i="1"/>
  <c r="P82" i="1"/>
  <c r="F77" i="1"/>
  <c r="F78" i="1"/>
  <c r="F79" i="1"/>
  <c r="F80" i="1"/>
  <c r="F81" i="1"/>
  <c r="F76" i="1"/>
  <c r="F31" i="2"/>
  <c r="E31" i="2"/>
  <c r="D31" i="2"/>
  <c r="C31" i="2"/>
  <c r="H184" i="1"/>
  <c r="H190" i="1" s="1"/>
  <c r="I184" i="1"/>
  <c r="I190" i="1" s="1"/>
  <c r="J182" i="1" l="1"/>
  <c r="G182" i="1"/>
  <c r="G191" i="1" s="1"/>
  <c r="H182" i="1"/>
  <c r="H191" i="1" s="1"/>
  <c r="I182" i="1"/>
  <c r="F184" i="1"/>
  <c r="F190" i="1" s="1"/>
  <c r="M182" i="1"/>
  <c r="K182" i="1"/>
  <c r="L182" i="1"/>
  <c r="O182" i="1"/>
  <c r="N182" i="1"/>
  <c r="P182" i="1"/>
  <c r="F20" i="1"/>
  <c r="H92" i="1"/>
  <c r="H93" i="1" s="1"/>
  <c r="L83" i="1"/>
  <c r="H83" i="1"/>
  <c r="F91" i="1"/>
  <c r="F92" i="1" s="1"/>
  <c r="F100" i="1"/>
  <c r="F101" i="1" s="1"/>
  <c r="P84" i="1"/>
  <c r="L84" i="1"/>
  <c r="P83" i="1"/>
  <c r="F82" i="1"/>
  <c r="O84" i="1"/>
  <c r="M84" i="1"/>
  <c r="K84" i="1"/>
  <c r="O83" i="1"/>
  <c r="M83" i="1"/>
  <c r="K83" i="1"/>
  <c r="I83" i="1"/>
  <c r="I84" i="1" s="1"/>
  <c r="G83" i="1"/>
  <c r="O93" i="1"/>
  <c r="M93" i="1"/>
  <c r="K93" i="1"/>
  <c r="I93" i="1"/>
  <c r="P92" i="1"/>
  <c r="N92" i="1"/>
  <c r="L92" i="1"/>
  <c r="J92" i="1"/>
  <c r="G92" i="1"/>
  <c r="O102" i="1"/>
  <c r="M102" i="1"/>
  <c r="K102" i="1"/>
  <c r="P101" i="1"/>
  <c r="N101" i="1"/>
  <c r="L101" i="1"/>
  <c r="J101" i="1"/>
  <c r="G101" i="1"/>
  <c r="N84" i="1"/>
  <c r="J84" i="1"/>
  <c r="N83" i="1"/>
  <c r="J83" i="1"/>
  <c r="I102" i="1"/>
  <c r="F181" i="1" l="1"/>
  <c r="F182" i="1" s="1"/>
  <c r="I191" i="1"/>
  <c r="J191" i="1"/>
  <c r="F83" i="1"/>
  <c r="F191" i="1" l="1"/>
</calcChain>
</file>

<file path=xl/sharedStrings.xml><?xml version="1.0" encoding="utf-8"?>
<sst xmlns="http://schemas.openxmlformats.org/spreadsheetml/2006/main" count="378" uniqueCount="107">
  <si>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</si>
  <si>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</si>
  <si>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</si>
  <si>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</si>
  <si>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</si>
  <si>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</si>
  <si>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</si>
  <si>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</si>
  <si>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</si>
  <si>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</si>
  <si>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</si>
  <si>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</si>
  <si>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</si>
  <si>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</si>
  <si>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</si>
  <si>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</si>
  <si>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</si>
  <si>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</si>
  <si>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</si>
  <si>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</si>
  <si>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</si>
  <si>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</si>
  <si>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</si>
  <si>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</si>
  <si>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</si>
  <si>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</si>
  <si>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</si>
  <si>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</si>
  <si>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</si>
  <si>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</si>
  <si>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</si>
  <si>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</si>
  <si>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</si>
  <si>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</si>
  <si>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Таймырский Долгано-Ненецкий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</si>
  <si>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</si>
  <si>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</si>
  <si>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</si>
  <si>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</si>
  <si>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</si>
  <si>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</si>
  <si>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</si>
  <si>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</si>
  <si>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</si>
  <si>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</si>
  <si>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</si>
  <si>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</si>
  <si>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</si>
  <si>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</si>
  <si>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</si>
  <si>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Итого по счету регионального оператора</t>
  </si>
  <si>
    <t>X</t>
  </si>
  <si>
    <t>Всего по Таймырский Долгано-Ненецкий муниципальный район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</si>
  <si>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</si>
  <si>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</si>
  <si>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</si>
  <si>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</si>
  <si>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</si>
  <si>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</si>
  <si>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</si>
  <si>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</si>
  <si>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</si>
  <si>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Адрес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</si>
  <si>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</si>
  <si>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</si>
  <si>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</si>
  <si>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</si>
  <si>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</si>
  <si>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</si>
  <si>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</si>
  <si>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</si>
  <si>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</si>
  <si>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</si>
  <si>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</si>
  <si>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</si>
  <si>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средства собственников</t>
  </si>
  <si>
    <t>меры финансовой поддержки</t>
  </si>
  <si>
    <t>государственной корпорации – Фонд содействия реформированию жилищно-коммунального хозяйства</t>
  </si>
  <si>
    <t>Удельная стоимость капитального ремонта 1 кв.м. общей площади помещений многоквартирного дома, руб./кв.м</t>
  </si>
  <si>
    <t>Утвержденная предельная стоимость капитального ремонта 1 кв.м. общей площади помещений многоквартирного дома, руб./кв.м</t>
  </si>
  <si>
    <t>1.18</t>
  </si>
  <si>
    <t>1.16</t>
  </si>
  <si>
    <t>1.17</t>
  </si>
  <si>
    <t>1.19</t>
  </si>
  <si>
    <t>2.</t>
  </si>
  <si>
    <t>средства
собственников</t>
  </si>
  <si>
    <t>Краткосрочный план реализации региональной программы капитального ремонта общего имущества в многоквартирных домах,
расположенных на территории Таймырского Долгано-Ненецкого муниципального района, на 2025 год</t>
  </si>
  <si>
    <t>Объем работ по капитальному ремонту общего имущества в многоквартирных домах, включенных в краткосрочный план на 2025 год</t>
  </si>
  <si>
    <t>с. Хатанга, ул Норильская, д. 10</t>
  </si>
  <si>
    <t>г. Дудинка, ул Андреевой, д. 7</t>
  </si>
  <si>
    <t>с. Хатанга, ул Советская, д. 31</t>
  </si>
  <si>
    <t>с. Хатанга, ул Таймырская, д. 47</t>
  </si>
  <si>
    <t>г. Дудинка, ул Матросова, д. 17</t>
  </si>
  <si>
    <t>с. Хатанга, ул Экспедиционная, д. 5</t>
  </si>
  <si>
    <t>г. Дудинка, ул Щорса, д. 16</t>
  </si>
  <si>
    <t>с. Хатанга, ул Таймырская, д. 45</t>
  </si>
  <si>
    <t>с. Хатанга, ул Советская, д. 37</t>
  </si>
  <si>
    <t>с. Хатанга, ул Краснопеева, д. 23</t>
  </si>
  <si>
    <t>с. Хатанга, ул Норильская, д. 13А</t>
  </si>
  <si>
    <t>с. Хатанга, ул Таймырская, д. 23А</t>
  </si>
  <si>
    <t>с. Хатанга, ул Советская, д. 35</t>
  </si>
  <si>
    <t>с. Хатанга, ул Экспедиционная, д. 24</t>
  </si>
  <si>
    <t>г. Дудинка, ул. Бегичева, д. 4</t>
  </si>
  <si>
    <t>г. Дудинка, ул. Дудинская, д. 7А</t>
  </si>
  <si>
    <t>г. Дудинка, ул. Горького, д. 46</t>
  </si>
  <si>
    <t>г. Дудинка, ул Матросова, д. 13Б</t>
  </si>
  <si>
    <t>Приложение 
к постановлению
Администрации муниципального района
от 21.05.2026 № 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</si>
</sst>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1">
    <xf numFmtId="0" fontId="0" fillId="0" borderId="0" xfId="0">
      <alignment horizontal="left" vertical="center" wrapText="1"/>
    </xf>
    <xf numFmtId="0" fontId="0" fillId="0" borderId="0" xfId="0" applyFill="1">
      <alignment horizontal="left" vertical="center" wrapText="1"/>
    </xf>
    <xf numFmtId="0" fontId="19" fillId="0" borderId="0" xfId="0" applyFont="1">
      <alignment horizontal="left" vertical="center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right" vertical="center" wrapText="1"/>
    </xf>
    <xf numFmtId="49" fontId="18" fillId="0" borderId="10" xfId="0" applyNumberFormat="1" applyFont="1" applyBorder="1" applyAlignment="1">
      <alignment vertical="center" wrapText="1"/>
    </xf>
    <xf numFmtId="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vertical="center"/>
    </xf>
    <xf numFmtId="0" fontId="22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right" vertical="center" wrapText="1"/>
    </xf>
    <xf numFmtId="164" fontId="22" fillId="0" borderId="10" xfId="0" applyNumberFormat="1" applyFont="1" applyFill="1" applyBorder="1" applyAlignment="1">
      <alignment horizontal="right" vertical="center" wrapText="1"/>
    </xf>
    <xf numFmtId="2" fontId="22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164" fontId="19" fillId="33" borderId="10" xfId="0" applyNumberFormat="1" applyFont="1" applyFill="1" applyBorder="1" applyAlignment="1">
      <alignment horizontal="right" vertical="center" wrapText="1"/>
    </xf>
    <xf numFmtId="49" fontId="18" fillId="0" borderId="10" xfId="0" applyNumberFormat="1" applyFont="1" applyBorder="1" applyAlignment="1">
      <alignment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 textRotation="90" wrapText="1"/>
    </xf>
    <xf numFmtId="0" fontId="20" fillId="0" borderId="13" xfId="0" applyFont="1" applyFill="1" applyBorder="1" applyAlignment="1">
      <alignment horizontal="center" vertical="center" textRotation="90" wrapText="1"/>
    </xf>
    <xf numFmtId="0" fontId="20" fillId="0" borderId="12" xfId="0" applyFont="1" applyFill="1" applyBorder="1" applyAlignment="1">
      <alignment horizontal="center" vertical="center" textRotation="90" wrapText="1"/>
    </xf>
    <xf numFmtId="164" fontId="20" fillId="0" borderId="11" xfId="0" applyNumberFormat="1" applyFont="1" applyFill="1" applyBorder="1" applyAlignment="1">
      <alignment horizontal="center" vertical="center" textRotation="90" wrapText="1"/>
    </xf>
    <xf numFmtId="164" fontId="20" fillId="0" borderId="13" xfId="0" applyNumberFormat="1" applyFont="1" applyFill="1" applyBorder="1" applyAlignment="1">
      <alignment horizontal="center" vertical="center" textRotation="90" wrapText="1"/>
    </xf>
    <xf numFmtId="164" fontId="20" fillId="0" borderId="12" xfId="0" applyNumberFormat="1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right" vertical="top" wrapText="1"/>
    </xf>
    <xf numFmtId="0" fontId="20" fillId="0" borderId="23" xfId="0" applyFont="1" applyBorder="1" applyAlignment="1">
      <alignment horizontal="left" vertical="center" wrapText="1"/>
    </xf>
    <xf numFmtId="0" fontId="22" fillId="0" borderId="11" xfId="0" applyFont="1" applyFill="1" applyBorder="1" applyAlignment="1">
      <alignment horizontal="center" vertical="center" textRotation="90" wrapText="1"/>
    </xf>
    <xf numFmtId="0" fontId="22" fillId="0" borderId="12" xfId="0" applyFont="1" applyFill="1" applyBorder="1" applyAlignment="1">
      <alignment horizontal="center" vertical="center" textRotation="90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textRotation="90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textRotation="90" wrapText="1"/>
    </xf>
    <xf numFmtId="164" fontId="22" fillId="0" borderId="13" xfId="0" applyNumberFormat="1" applyFont="1" applyFill="1" applyBorder="1" applyAlignment="1">
      <alignment horizontal="center" vertical="center" textRotation="90" wrapText="1"/>
    </xf>
    <xf numFmtId="164" fontId="22" fillId="0" borderId="12" xfId="0" applyNumberFormat="1" applyFont="1" applyFill="1" applyBorder="1" applyAlignment="1">
      <alignment horizontal="center" vertical="center" textRotation="90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49" fontId="22" fillId="0" borderId="11" xfId="0" applyNumberFormat="1" applyFont="1" applyFill="1" applyBorder="1" applyAlignment="1">
      <alignment horizontal="center" vertical="center" textRotation="90" wrapText="1"/>
    </xf>
    <xf numFmtId="49" fontId="22" fillId="0" borderId="13" xfId="0" applyNumberFormat="1" applyFont="1" applyFill="1" applyBorder="1" applyAlignment="1">
      <alignment horizontal="center" vertical="center" textRotation="90" wrapText="1"/>
    </xf>
    <xf numFmtId="49" fontId="22" fillId="0" borderId="12" xfId="0" applyNumberFormat="1" applyFont="1" applyFill="1" applyBorder="1" applyAlignment="1">
      <alignment horizontal="center" vertical="center" textRotation="90" wrapText="1"/>
    </xf>
    <xf numFmtId="4" fontId="18" fillId="0" borderId="10" xfId="0" applyNumberFormat="1" applyFont="1" applyBorder="1" applyAlignment="1">
      <alignment horizontal="center" vertical="center" textRotation="90" wrapText="1"/>
    </xf>
    <xf numFmtId="49" fontId="18" fillId="0" borderId="10" xfId="0" applyNumberFormat="1" applyFont="1" applyBorder="1" applyAlignment="1">
      <alignment vertical="center" wrapText="1"/>
    </xf>
    <xf numFmtId="49" fontId="18" fillId="0" borderId="20" xfId="0" applyNumberFormat="1" applyFont="1" applyBorder="1" applyAlignment="1">
      <alignment vertical="center" wrapText="1"/>
    </xf>
    <xf numFmtId="49" fontId="18" fillId="0" borderId="21" xfId="0" applyNumberFormat="1" applyFont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tabSelected="1" view="pageBreakPreview" topLeftCell="C1" zoomScaleNormal="90" zoomScaleSheetLayoutView="100" workbookViewId="0">
      <selection activeCell="E1" sqref="E1"/>
    </sheetView>
  </sheetViews>
  <sheetFormatPr defaultRowHeight="12.75" x14ac:dyDescent="0.2"/>
  <cols>
    <col min="1" max="1" width="3.85546875" style="6" customWidth="1"/>
    <col min="2" max="2" width="6.28515625" style="6" customWidth="1"/>
    <col min="3" max="3" width="5.85546875" style="6" customWidth="1"/>
    <col min="4" max="4" width="12.140625" style="19" customWidth="1"/>
    <col min="5" max="5" width="42" style="19" customWidth="1"/>
    <col min="6" max="6" width="15.28515625" style="6" customWidth="1"/>
    <col min="7" max="7" width="15.85546875" style="6" customWidth="1"/>
    <col min="8" max="8" width="14.5703125" style="6" customWidth="1"/>
    <col min="9" max="9" width="14.140625" style="6" customWidth="1"/>
    <col min="10" max="10" width="12.7109375" style="6" customWidth="1"/>
    <col min="11" max="11" width="10.5703125" style="6" customWidth="1"/>
    <col min="12" max="13" width="12" style="6" customWidth="1"/>
    <col min="14" max="14" width="10.5703125" style="6" customWidth="1"/>
    <col min="15" max="15" width="8.28515625" style="6" customWidth="1"/>
    <col min="16" max="16" width="9.5703125" style="6" customWidth="1"/>
  </cols>
  <sheetData>
    <row r="1" spans="1:16" ht="48.75" customHeight="1" x14ac:dyDescent="0.2">
      <c r="K1" s="40" t="s">
        <v>106</v>
      </c>
      <c r="L1" s="40"/>
      <c r="M1" s="40"/>
      <c r="N1" s="40"/>
      <c r="O1" s="40"/>
      <c r="P1" s="40"/>
    </row>
    <row r="2" spans="1:16" x14ac:dyDescent="0.2">
      <c r="J2" s="47" t="s">
        <v>0</v>
      </c>
      <c r="K2" s="47"/>
      <c r="L2" s="47"/>
      <c r="M2" s="47"/>
      <c r="N2" s="47"/>
      <c r="O2" s="47"/>
      <c r="P2" s="47"/>
    </row>
    <row r="3" spans="1:16" ht="26.25" customHeight="1" x14ac:dyDescent="0.2">
      <c r="A3" s="48" t="s">
        <v>86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2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11.25" customHeight="1" x14ac:dyDescent="0.2">
      <c r="A5" s="41" t="s">
        <v>61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x14ac:dyDescent="0.2">
      <c r="A6" s="42" t="s">
        <v>1</v>
      </c>
      <c r="B6" s="42" t="s">
        <v>2</v>
      </c>
      <c r="C6" s="42" t="s">
        <v>3</v>
      </c>
      <c r="D6" s="50" t="s">
        <v>4</v>
      </c>
      <c r="E6" s="51"/>
      <c r="F6" s="44" t="s">
        <v>5</v>
      </c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1:16" x14ac:dyDescent="0.2">
      <c r="A7" s="49"/>
      <c r="B7" s="49"/>
      <c r="C7" s="49"/>
      <c r="D7" s="52"/>
      <c r="E7" s="53"/>
      <c r="F7" s="42" t="s">
        <v>6</v>
      </c>
      <c r="G7" s="44" t="s">
        <v>7</v>
      </c>
      <c r="H7" s="45"/>
      <c r="I7" s="45"/>
      <c r="J7" s="45"/>
      <c r="K7" s="45"/>
      <c r="L7" s="45"/>
      <c r="M7" s="45"/>
      <c r="N7" s="45"/>
      <c r="O7" s="45"/>
      <c r="P7" s="46"/>
    </row>
    <row r="8" spans="1:16" ht="39.75" customHeight="1" x14ac:dyDescent="0.2">
      <c r="A8" s="49"/>
      <c r="B8" s="49"/>
      <c r="C8" s="49"/>
      <c r="D8" s="52"/>
      <c r="E8" s="53"/>
      <c r="F8" s="49"/>
      <c r="G8" s="42" t="s">
        <v>8</v>
      </c>
      <c r="H8" s="42" t="s">
        <v>9</v>
      </c>
      <c r="I8" s="44" t="s">
        <v>10</v>
      </c>
      <c r="J8" s="45"/>
      <c r="K8" s="45"/>
      <c r="L8" s="45"/>
      <c r="M8" s="46"/>
      <c r="N8" s="42" t="s">
        <v>11</v>
      </c>
      <c r="O8" s="42" t="s">
        <v>12</v>
      </c>
      <c r="P8" s="42" t="s">
        <v>13</v>
      </c>
    </row>
    <row r="9" spans="1:16" ht="120.75" customHeight="1" x14ac:dyDescent="0.2">
      <c r="A9" s="43"/>
      <c r="B9" s="43"/>
      <c r="C9" s="43"/>
      <c r="D9" s="54"/>
      <c r="E9" s="55"/>
      <c r="F9" s="43"/>
      <c r="G9" s="43"/>
      <c r="H9" s="43"/>
      <c r="I9" s="8" t="s">
        <v>14</v>
      </c>
      <c r="J9" s="8" t="s">
        <v>15</v>
      </c>
      <c r="K9" s="8" t="s">
        <v>16</v>
      </c>
      <c r="L9" s="8" t="s">
        <v>17</v>
      </c>
      <c r="M9" s="8" t="s">
        <v>18</v>
      </c>
      <c r="N9" s="43"/>
      <c r="O9" s="43"/>
      <c r="P9" s="43"/>
    </row>
    <row r="10" spans="1:16" x14ac:dyDescent="0.2">
      <c r="A10" s="9" t="s">
        <v>19</v>
      </c>
      <c r="B10" s="9" t="s">
        <v>20</v>
      </c>
      <c r="C10" s="9" t="s">
        <v>21</v>
      </c>
      <c r="D10" s="44" t="s">
        <v>22</v>
      </c>
      <c r="E10" s="46"/>
      <c r="F10" s="9" t="s">
        <v>23</v>
      </c>
      <c r="G10" s="9" t="s">
        <v>24</v>
      </c>
      <c r="H10" s="9" t="s">
        <v>25</v>
      </c>
      <c r="I10" s="9" t="s">
        <v>26</v>
      </c>
      <c r="J10" s="9" t="s">
        <v>27</v>
      </c>
      <c r="K10" s="9" t="s">
        <v>28</v>
      </c>
      <c r="L10" s="9" t="s">
        <v>29</v>
      </c>
      <c r="M10" s="9" t="s">
        <v>30</v>
      </c>
      <c r="N10" s="9" t="s">
        <v>31</v>
      </c>
      <c r="O10" s="9" t="s">
        <v>32</v>
      </c>
      <c r="P10" s="9" t="s">
        <v>33</v>
      </c>
    </row>
    <row r="11" spans="1:16" x14ac:dyDescent="0.2">
      <c r="A11" s="44" t="s">
        <v>34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</row>
    <row r="12" spans="1:16" x14ac:dyDescent="0.2">
      <c r="A12" s="44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</row>
    <row r="13" spans="1:16" ht="15.75" customHeight="1" x14ac:dyDescent="0.2">
      <c r="A13" s="34" t="s">
        <v>36</v>
      </c>
      <c r="B13" s="34" t="str">
        <f>'Форма №2 на 2025'!B12</f>
        <v>с. Хатанга, ул Норильская, д. 10</v>
      </c>
      <c r="C13" s="37">
        <v>2896.7</v>
      </c>
      <c r="D13" s="29" t="s">
        <v>85</v>
      </c>
      <c r="E13" s="10" t="s">
        <v>38</v>
      </c>
      <c r="F13" s="11">
        <f>SUM(G13:P13)</f>
        <v>65795267.229999997</v>
      </c>
      <c r="G13" s="11">
        <v>65795267.229999997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</row>
    <row r="14" spans="1:16" ht="19.5" customHeight="1" x14ac:dyDescent="0.2">
      <c r="A14" s="35"/>
      <c r="B14" s="35"/>
      <c r="C14" s="38"/>
      <c r="D14" s="30"/>
      <c r="E14" s="10" t="s">
        <v>39</v>
      </c>
      <c r="F14" s="11">
        <f t="shared" ref="F14:F18" si="0">SUM(G14:P14)</f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 spans="1:16" ht="26.25" customHeight="1" x14ac:dyDescent="0.2">
      <c r="A15" s="35"/>
      <c r="B15" s="35"/>
      <c r="C15" s="38"/>
      <c r="D15" s="29" t="s">
        <v>40</v>
      </c>
      <c r="E15" s="10" t="s">
        <v>41</v>
      </c>
      <c r="F15" s="11">
        <f t="shared" si="0"/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</row>
    <row r="16" spans="1:16" x14ac:dyDescent="0.2">
      <c r="A16" s="35"/>
      <c r="B16" s="35"/>
      <c r="C16" s="38"/>
      <c r="D16" s="31"/>
      <c r="E16" s="10" t="s">
        <v>42</v>
      </c>
      <c r="F16" s="11">
        <f t="shared" si="0"/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/>
      <c r="N16" s="11">
        <v>0</v>
      </c>
      <c r="O16" s="11">
        <v>0</v>
      </c>
      <c r="P16" s="11">
        <v>0</v>
      </c>
    </row>
    <row r="17" spans="1:16" x14ac:dyDescent="0.2">
      <c r="A17" s="35"/>
      <c r="B17" s="35"/>
      <c r="C17" s="38"/>
      <c r="D17" s="31"/>
      <c r="E17" s="10" t="s">
        <v>43</v>
      </c>
      <c r="F17" s="11">
        <f t="shared" si="0"/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</row>
    <row r="18" spans="1:16" x14ac:dyDescent="0.2">
      <c r="A18" s="35"/>
      <c r="B18" s="35"/>
      <c r="C18" s="38"/>
      <c r="D18" s="30"/>
      <c r="E18" s="10" t="s">
        <v>44</v>
      </c>
      <c r="F18" s="11">
        <f t="shared" si="0"/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 spans="1:16" ht="18" customHeight="1" x14ac:dyDescent="0.2">
      <c r="A19" s="35"/>
      <c r="B19" s="35"/>
      <c r="C19" s="38"/>
      <c r="D19" s="32" t="s">
        <v>45</v>
      </c>
      <c r="E19" s="33"/>
      <c r="F19" s="11">
        <f>SUM(F13:F18)</f>
        <v>65795267.229999997</v>
      </c>
      <c r="G19" s="11">
        <f t="shared" ref="G19:P19" si="1">SUM(G13:G18)</f>
        <v>65795267.229999997</v>
      </c>
      <c r="H19" s="11">
        <f t="shared" si="1"/>
        <v>0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11">
        <f t="shared" si="1"/>
        <v>0</v>
      </c>
      <c r="M19" s="11">
        <f t="shared" si="1"/>
        <v>0</v>
      </c>
      <c r="N19" s="11">
        <f t="shared" si="1"/>
        <v>0</v>
      </c>
      <c r="O19" s="11">
        <f t="shared" si="1"/>
        <v>0</v>
      </c>
      <c r="P19" s="11">
        <f t="shared" si="1"/>
        <v>0</v>
      </c>
    </row>
    <row r="20" spans="1:16" ht="27" customHeight="1" x14ac:dyDescent="0.2">
      <c r="A20" s="35"/>
      <c r="B20" s="35"/>
      <c r="C20" s="38"/>
      <c r="D20" s="32" t="s">
        <v>46</v>
      </c>
      <c r="E20" s="33"/>
      <c r="F20" s="11">
        <f>F19/$C$13</f>
        <v>22713.870000345221</v>
      </c>
      <c r="G20" s="11">
        <f t="shared" ref="G20:P20" si="2">G19/$C$13</f>
        <v>22713.870000345221</v>
      </c>
      <c r="H20" s="11">
        <f t="shared" si="2"/>
        <v>0</v>
      </c>
      <c r="I20" s="11">
        <f t="shared" si="2"/>
        <v>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si="2"/>
        <v>0</v>
      </c>
      <c r="O20" s="11">
        <f t="shared" si="2"/>
        <v>0</v>
      </c>
      <c r="P20" s="11">
        <f t="shared" si="2"/>
        <v>0</v>
      </c>
    </row>
    <row r="21" spans="1:16" ht="38.25" customHeight="1" x14ac:dyDescent="0.2">
      <c r="A21" s="36"/>
      <c r="B21" s="36"/>
      <c r="C21" s="39"/>
      <c r="D21" s="32" t="s">
        <v>47</v>
      </c>
      <c r="E21" s="33"/>
      <c r="F21" s="11">
        <v>0</v>
      </c>
      <c r="G21" s="11">
        <f t="shared" ref="G21:P21" si="3">G19/$C$13</f>
        <v>22713.870000345221</v>
      </c>
      <c r="H21" s="11">
        <f>H20</f>
        <v>0</v>
      </c>
      <c r="I21" s="11">
        <f t="shared" si="3"/>
        <v>0</v>
      </c>
      <c r="J21" s="11">
        <f t="shared" si="3"/>
        <v>0</v>
      </c>
      <c r="K21" s="11">
        <f t="shared" si="3"/>
        <v>0</v>
      </c>
      <c r="L21" s="11">
        <f t="shared" si="3"/>
        <v>0</v>
      </c>
      <c r="M21" s="11">
        <f t="shared" si="3"/>
        <v>0</v>
      </c>
      <c r="N21" s="11">
        <f t="shared" si="3"/>
        <v>0</v>
      </c>
      <c r="O21" s="11">
        <f t="shared" si="3"/>
        <v>0</v>
      </c>
      <c r="P21" s="11">
        <f t="shared" si="3"/>
        <v>0</v>
      </c>
    </row>
    <row r="22" spans="1:16" ht="16.5" customHeight="1" x14ac:dyDescent="0.2">
      <c r="A22" s="34" t="s">
        <v>48</v>
      </c>
      <c r="B22" s="34" t="str">
        <f>'Форма №2 на 2025'!B13</f>
        <v>г. Дудинка, ул Андреевой, д. 7</v>
      </c>
      <c r="C22" s="37">
        <v>1937.86</v>
      </c>
      <c r="D22" s="29" t="s">
        <v>85</v>
      </c>
      <c r="E22" s="10" t="s">
        <v>38</v>
      </c>
      <c r="F22" s="11">
        <f>SUM(G22:P22)</f>
        <v>3915082.07</v>
      </c>
      <c r="G22" s="11">
        <v>0</v>
      </c>
      <c r="H22" s="11">
        <v>3915082.07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</row>
    <row r="23" spans="1:16" ht="21" customHeight="1" x14ac:dyDescent="0.2">
      <c r="A23" s="35"/>
      <c r="B23" s="35"/>
      <c r="C23" s="38"/>
      <c r="D23" s="30"/>
      <c r="E23" s="10" t="s">
        <v>39</v>
      </c>
      <c r="F23" s="11">
        <f t="shared" ref="F23:F27" si="4">SUM(G23:P23)</f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</row>
    <row r="24" spans="1:16" ht="26.25" customHeight="1" x14ac:dyDescent="0.2">
      <c r="A24" s="35"/>
      <c r="B24" s="35"/>
      <c r="C24" s="38"/>
      <c r="D24" s="29" t="s">
        <v>40</v>
      </c>
      <c r="E24" s="10" t="s">
        <v>41</v>
      </c>
      <c r="F24" s="11">
        <f t="shared" si="4"/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 spans="1:16" x14ac:dyDescent="0.2">
      <c r="A25" s="35"/>
      <c r="B25" s="35"/>
      <c r="C25" s="38"/>
      <c r="D25" s="31"/>
      <c r="E25" s="10" t="s">
        <v>42</v>
      </c>
      <c r="F25" s="11">
        <f t="shared" si="4"/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/>
      <c r="N25" s="11">
        <v>0</v>
      </c>
      <c r="O25" s="11">
        <v>0</v>
      </c>
      <c r="P25" s="11">
        <v>0</v>
      </c>
    </row>
    <row r="26" spans="1:16" x14ac:dyDescent="0.2">
      <c r="A26" s="35"/>
      <c r="B26" s="35"/>
      <c r="C26" s="38"/>
      <c r="D26" s="31"/>
      <c r="E26" s="10" t="s">
        <v>43</v>
      </c>
      <c r="F26" s="11">
        <f t="shared" si="4"/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 spans="1:16" x14ac:dyDescent="0.2">
      <c r="A27" s="35"/>
      <c r="B27" s="35"/>
      <c r="C27" s="38"/>
      <c r="D27" s="30"/>
      <c r="E27" s="10" t="s">
        <v>44</v>
      </c>
      <c r="F27" s="11">
        <f t="shared" si="4"/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</row>
    <row r="28" spans="1:16" ht="18" customHeight="1" x14ac:dyDescent="0.2">
      <c r="A28" s="35"/>
      <c r="B28" s="35"/>
      <c r="C28" s="38"/>
      <c r="D28" s="32" t="s">
        <v>45</v>
      </c>
      <c r="E28" s="33"/>
      <c r="F28" s="11">
        <f>SUM(F22:F27)</f>
        <v>3915082.07</v>
      </c>
      <c r="G28" s="11">
        <f t="shared" ref="G28:P28" si="5">SUM(G22:G27)</f>
        <v>0</v>
      </c>
      <c r="H28" s="11">
        <f t="shared" si="5"/>
        <v>3915082.07</v>
      </c>
      <c r="I28" s="11">
        <f t="shared" si="5"/>
        <v>0</v>
      </c>
      <c r="J28" s="11">
        <f t="shared" si="5"/>
        <v>0</v>
      </c>
      <c r="K28" s="11">
        <f t="shared" si="5"/>
        <v>0</v>
      </c>
      <c r="L28" s="11">
        <f t="shared" si="5"/>
        <v>0</v>
      </c>
      <c r="M28" s="11">
        <f t="shared" si="5"/>
        <v>0</v>
      </c>
      <c r="N28" s="11">
        <f t="shared" si="5"/>
        <v>0</v>
      </c>
      <c r="O28" s="11">
        <f t="shared" si="5"/>
        <v>0</v>
      </c>
      <c r="P28" s="11">
        <f t="shared" si="5"/>
        <v>0</v>
      </c>
    </row>
    <row r="29" spans="1:16" ht="27" customHeight="1" x14ac:dyDescent="0.2">
      <c r="A29" s="35"/>
      <c r="B29" s="35"/>
      <c r="C29" s="38"/>
      <c r="D29" s="32" t="s">
        <v>46</v>
      </c>
      <c r="E29" s="33"/>
      <c r="F29" s="11">
        <f>F28/$C$22</f>
        <v>2020.3121329714222</v>
      </c>
      <c r="G29" s="11">
        <f t="shared" ref="G29:P29" si="6">G28/$C$22</f>
        <v>0</v>
      </c>
      <c r="H29" s="11">
        <f t="shared" si="6"/>
        <v>2020.3121329714222</v>
      </c>
      <c r="I29" s="11">
        <f t="shared" si="6"/>
        <v>0</v>
      </c>
      <c r="J29" s="11">
        <f t="shared" si="6"/>
        <v>0</v>
      </c>
      <c r="K29" s="11">
        <f t="shared" si="6"/>
        <v>0</v>
      </c>
      <c r="L29" s="11">
        <f t="shared" si="6"/>
        <v>0</v>
      </c>
      <c r="M29" s="11">
        <f t="shared" si="6"/>
        <v>0</v>
      </c>
      <c r="N29" s="11">
        <f t="shared" si="6"/>
        <v>0</v>
      </c>
      <c r="O29" s="11">
        <f t="shared" si="6"/>
        <v>0</v>
      </c>
      <c r="P29" s="11">
        <f t="shared" si="6"/>
        <v>0</v>
      </c>
    </row>
    <row r="30" spans="1:16" ht="38.25" customHeight="1" x14ac:dyDescent="0.2">
      <c r="A30" s="36"/>
      <c r="B30" s="36"/>
      <c r="C30" s="39"/>
      <c r="D30" s="32" t="s">
        <v>47</v>
      </c>
      <c r="E30" s="33"/>
      <c r="F30" s="11"/>
      <c r="G30" s="11">
        <f>G28/$C$76</f>
        <v>0</v>
      </c>
      <c r="H30" s="11"/>
      <c r="I30" s="11">
        <f t="shared" ref="I30:P30" si="7">I28/$C$76</f>
        <v>0</v>
      </c>
      <c r="J30" s="11">
        <f t="shared" si="7"/>
        <v>0</v>
      </c>
      <c r="K30" s="11">
        <f t="shared" si="7"/>
        <v>0</v>
      </c>
      <c r="L30" s="11">
        <f t="shared" si="7"/>
        <v>0</v>
      </c>
      <c r="M30" s="11">
        <f t="shared" si="7"/>
        <v>0</v>
      </c>
      <c r="N30" s="11">
        <f t="shared" si="7"/>
        <v>0</v>
      </c>
      <c r="O30" s="11">
        <f t="shared" si="7"/>
        <v>0</v>
      </c>
      <c r="P30" s="11">
        <f t="shared" si="7"/>
        <v>0</v>
      </c>
    </row>
    <row r="31" spans="1:16" ht="14.25" customHeight="1" x14ac:dyDescent="0.2">
      <c r="A31" s="34" t="s">
        <v>49</v>
      </c>
      <c r="B31" s="34" t="str">
        <f>'Форма №2 на 2025'!B14</f>
        <v>с. Хатанга, ул Советская, д. 31</v>
      </c>
      <c r="C31" s="37">
        <v>597.79999999999995</v>
      </c>
      <c r="D31" s="29" t="s">
        <v>85</v>
      </c>
      <c r="E31" s="10" t="s">
        <v>38</v>
      </c>
      <c r="F31" s="11">
        <f>SUM(G31:P31)</f>
        <v>18869443.420000002</v>
      </c>
      <c r="G31" s="11">
        <v>18869443.420000002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</row>
    <row r="32" spans="1:16" ht="17.25" customHeight="1" x14ac:dyDescent="0.2">
      <c r="A32" s="35"/>
      <c r="B32" s="35"/>
      <c r="C32" s="38"/>
      <c r="D32" s="30"/>
      <c r="E32" s="10" t="s">
        <v>39</v>
      </c>
      <c r="F32" s="11">
        <f t="shared" ref="F32:F36" si="8">SUM(G32:P32)</f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</row>
    <row r="33" spans="1:16" ht="27" customHeight="1" x14ac:dyDescent="0.2">
      <c r="A33" s="35"/>
      <c r="B33" s="35"/>
      <c r="C33" s="38"/>
      <c r="D33" s="29" t="s">
        <v>40</v>
      </c>
      <c r="E33" s="10" t="s">
        <v>41</v>
      </c>
      <c r="F33" s="11">
        <f t="shared" si="8"/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</row>
    <row r="34" spans="1:16" x14ac:dyDescent="0.2">
      <c r="A34" s="35"/>
      <c r="B34" s="35"/>
      <c r="C34" s="38"/>
      <c r="D34" s="31"/>
      <c r="E34" s="10" t="s">
        <v>42</v>
      </c>
      <c r="F34" s="11">
        <f t="shared" si="8"/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/>
      <c r="N34" s="11">
        <v>0</v>
      </c>
      <c r="O34" s="11">
        <v>0</v>
      </c>
      <c r="P34" s="11">
        <v>0</v>
      </c>
    </row>
    <row r="35" spans="1:16" x14ac:dyDescent="0.2">
      <c r="A35" s="35"/>
      <c r="B35" s="35"/>
      <c r="C35" s="38"/>
      <c r="D35" s="31"/>
      <c r="E35" s="10" t="s">
        <v>43</v>
      </c>
      <c r="F35" s="11">
        <f t="shared" si="8"/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</row>
    <row r="36" spans="1:16" x14ac:dyDescent="0.2">
      <c r="A36" s="35"/>
      <c r="B36" s="35"/>
      <c r="C36" s="38"/>
      <c r="D36" s="30"/>
      <c r="E36" s="10" t="s">
        <v>44</v>
      </c>
      <c r="F36" s="11">
        <f t="shared" si="8"/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 spans="1:16" ht="19.5" customHeight="1" x14ac:dyDescent="0.2">
      <c r="A37" s="35"/>
      <c r="B37" s="35"/>
      <c r="C37" s="38"/>
      <c r="D37" s="32" t="s">
        <v>45</v>
      </c>
      <c r="E37" s="33"/>
      <c r="F37" s="11">
        <f>SUM(F31:F36)</f>
        <v>18869443.420000002</v>
      </c>
      <c r="G37" s="11">
        <f t="shared" ref="G37:P37" si="9">SUM(G31:G36)</f>
        <v>18869443.420000002</v>
      </c>
      <c r="H37" s="11">
        <f t="shared" si="9"/>
        <v>0</v>
      </c>
      <c r="I37" s="11">
        <f t="shared" si="9"/>
        <v>0</v>
      </c>
      <c r="J37" s="11">
        <f t="shared" si="9"/>
        <v>0</v>
      </c>
      <c r="K37" s="11">
        <f t="shared" si="9"/>
        <v>0</v>
      </c>
      <c r="L37" s="11">
        <f t="shared" si="9"/>
        <v>0</v>
      </c>
      <c r="M37" s="11">
        <f t="shared" si="9"/>
        <v>0</v>
      </c>
      <c r="N37" s="11">
        <f t="shared" si="9"/>
        <v>0</v>
      </c>
      <c r="O37" s="11">
        <f t="shared" si="9"/>
        <v>0</v>
      </c>
      <c r="P37" s="11">
        <f t="shared" si="9"/>
        <v>0</v>
      </c>
    </row>
    <row r="38" spans="1:16" ht="27" customHeight="1" x14ac:dyDescent="0.2">
      <c r="A38" s="35"/>
      <c r="B38" s="35"/>
      <c r="C38" s="38"/>
      <c r="D38" s="32" t="s">
        <v>46</v>
      </c>
      <c r="E38" s="33"/>
      <c r="F38" s="11">
        <f>F37/$C$31</f>
        <v>31564.810003345607</v>
      </c>
      <c r="G38" s="11">
        <f t="shared" ref="G38:P38" si="10">G37/$C$31</f>
        <v>31564.810003345607</v>
      </c>
      <c r="H38" s="11">
        <f t="shared" si="10"/>
        <v>0</v>
      </c>
      <c r="I38" s="11">
        <f t="shared" si="10"/>
        <v>0</v>
      </c>
      <c r="J38" s="11">
        <f t="shared" si="10"/>
        <v>0</v>
      </c>
      <c r="K38" s="11">
        <f t="shared" si="10"/>
        <v>0</v>
      </c>
      <c r="L38" s="11">
        <f t="shared" si="10"/>
        <v>0</v>
      </c>
      <c r="M38" s="11">
        <f t="shared" si="10"/>
        <v>0</v>
      </c>
      <c r="N38" s="11">
        <f t="shared" si="10"/>
        <v>0</v>
      </c>
      <c r="O38" s="11">
        <f t="shared" si="10"/>
        <v>0</v>
      </c>
      <c r="P38" s="11">
        <f t="shared" si="10"/>
        <v>0</v>
      </c>
    </row>
    <row r="39" spans="1:16" ht="38.25" customHeight="1" x14ac:dyDescent="0.2">
      <c r="A39" s="36"/>
      <c r="B39" s="36"/>
      <c r="C39" s="39"/>
      <c r="D39" s="32" t="s">
        <v>47</v>
      </c>
      <c r="E39" s="33"/>
      <c r="F39" s="11">
        <v>0</v>
      </c>
      <c r="G39" s="11">
        <f>G37/$C$31</f>
        <v>31564.810003345607</v>
      </c>
      <c r="H39" s="11">
        <f>H38</f>
        <v>0</v>
      </c>
      <c r="I39" s="11">
        <f t="shared" ref="I39:P39" si="11">I37/$C$76</f>
        <v>0</v>
      </c>
      <c r="J39" s="11">
        <f t="shared" si="11"/>
        <v>0</v>
      </c>
      <c r="K39" s="11">
        <f t="shared" si="11"/>
        <v>0</v>
      </c>
      <c r="L39" s="11">
        <f t="shared" si="11"/>
        <v>0</v>
      </c>
      <c r="M39" s="11">
        <f t="shared" si="11"/>
        <v>0</v>
      </c>
      <c r="N39" s="11">
        <f t="shared" si="11"/>
        <v>0</v>
      </c>
      <c r="O39" s="11">
        <f t="shared" si="11"/>
        <v>0</v>
      </c>
      <c r="P39" s="11">
        <f t="shared" si="11"/>
        <v>0</v>
      </c>
    </row>
    <row r="40" spans="1:16" ht="18" customHeight="1" x14ac:dyDescent="0.2">
      <c r="A40" s="34" t="s">
        <v>63</v>
      </c>
      <c r="B40" s="34" t="str">
        <f>'Форма №2 на 2025'!B15</f>
        <v>с. Хатанга, ул Таймырская, д. 47</v>
      </c>
      <c r="C40" s="37">
        <v>793.7</v>
      </c>
      <c r="D40" s="29" t="s">
        <v>85</v>
      </c>
      <c r="E40" s="10" t="s">
        <v>38</v>
      </c>
      <c r="F40" s="11">
        <f>SUM(G40:P40)</f>
        <v>2410220.85</v>
      </c>
      <c r="G40" s="11">
        <v>0</v>
      </c>
      <c r="H40" s="11">
        <v>0</v>
      </c>
      <c r="I40" s="11">
        <v>2410220.85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</row>
    <row r="41" spans="1:16" ht="17.25" customHeight="1" x14ac:dyDescent="0.2">
      <c r="A41" s="35"/>
      <c r="B41" s="35"/>
      <c r="C41" s="38"/>
      <c r="D41" s="30"/>
      <c r="E41" s="10" t="s">
        <v>39</v>
      </c>
      <c r="F41" s="11">
        <f t="shared" ref="F41:F45" si="12">SUM(G41:P41)</f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</row>
    <row r="42" spans="1:16" ht="25.5" customHeight="1" x14ac:dyDescent="0.2">
      <c r="A42" s="35"/>
      <c r="B42" s="35"/>
      <c r="C42" s="38"/>
      <c r="D42" s="29" t="s">
        <v>40</v>
      </c>
      <c r="E42" s="10" t="s">
        <v>41</v>
      </c>
      <c r="F42" s="11">
        <f t="shared" si="12"/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 spans="1:16" x14ac:dyDescent="0.2">
      <c r="A43" s="35"/>
      <c r="B43" s="35"/>
      <c r="C43" s="38"/>
      <c r="D43" s="31"/>
      <c r="E43" s="10" t="s">
        <v>42</v>
      </c>
      <c r="F43" s="11">
        <f t="shared" si="12"/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/>
      <c r="N43" s="11">
        <v>0</v>
      </c>
      <c r="O43" s="11">
        <v>0</v>
      </c>
      <c r="P43" s="11">
        <v>0</v>
      </c>
    </row>
    <row r="44" spans="1:16" x14ac:dyDescent="0.2">
      <c r="A44" s="35"/>
      <c r="B44" s="35"/>
      <c r="C44" s="38"/>
      <c r="D44" s="31"/>
      <c r="E44" s="10" t="s">
        <v>43</v>
      </c>
      <c r="F44" s="11">
        <f t="shared" si="12"/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 spans="1:16" x14ac:dyDescent="0.2">
      <c r="A45" s="35"/>
      <c r="B45" s="35"/>
      <c r="C45" s="38"/>
      <c r="D45" s="30"/>
      <c r="E45" s="10" t="s">
        <v>44</v>
      </c>
      <c r="F45" s="11">
        <f t="shared" si="12"/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</row>
    <row r="46" spans="1:16" ht="14.25" customHeight="1" x14ac:dyDescent="0.2">
      <c r="A46" s="35"/>
      <c r="B46" s="35"/>
      <c r="C46" s="38"/>
      <c r="D46" s="32" t="s">
        <v>45</v>
      </c>
      <c r="E46" s="33"/>
      <c r="F46" s="11">
        <f>SUM(F40:F45)</f>
        <v>2410220.85</v>
      </c>
      <c r="G46" s="11">
        <f t="shared" ref="G46:P46" si="13">SUM(G40:G45)</f>
        <v>0</v>
      </c>
      <c r="H46" s="11">
        <f t="shared" si="13"/>
        <v>0</v>
      </c>
      <c r="I46" s="11">
        <f t="shared" si="13"/>
        <v>2410220.85</v>
      </c>
      <c r="J46" s="11">
        <f t="shared" si="13"/>
        <v>0</v>
      </c>
      <c r="K46" s="11">
        <f t="shared" si="13"/>
        <v>0</v>
      </c>
      <c r="L46" s="11">
        <f t="shared" si="13"/>
        <v>0</v>
      </c>
      <c r="M46" s="11">
        <f t="shared" si="13"/>
        <v>0</v>
      </c>
      <c r="N46" s="11">
        <f t="shared" si="13"/>
        <v>0</v>
      </c>
      <c r="O46" s="11">
        <f t="shared" si="13"/>
        <v>0</v>
      </c>
      <c r="P46" s="11">
        <f t="shared" si="13"/>
        <v>0</v>
      </c>
    </row>
    <row r="47" spans="1:16" ht="27" customHeight="1" x14ac:dyDescent="0.2">
      <c r="A47" s="35"/>
      <c r="B47" s="35"/>
      <c r="C47" s="38"/>
      <c r="D47" s="32" t="s">
        <v>46</v>
      </c>
      <c r="E47" s="33"/>
      <c r="F47" s="11">
        <f>F46/$C$40</f>
        <v>3036.6899962202342</v>
      </c>
      <c r="G47" s="11">
        <f t="shared" ref="G47:P47" si="14">G46/$C$40</f>
        <v>0</v>
      </c>
      <c r="H47" s="11">
        <f t="shared" si="14"/>
        <v>0</v>
      </c>
      <c r="I47" s="11">
        <f t="shared" si="14"/>
        <v>3036.6899962202342</v>
      </c>
      <c r="J47" s="11">
        <f t="shared" si="14"/>
        <v>0</v>
      </c>
      <c r="K47" s="11">
        <f t="shared" si="14"/>
        <v>0</v>
      </c>
      <c r="L47" s="11">
        <f t="shared" si="14"/>
        <v>0</v>
      </c>
      <c r="M47" s="11">
        <f t="shared" si="14"/>
        <v>0</v>
      </c>
      <c r="N47" s="11">
        <f t="shared" si="14"/>
        <v>0</v>
      </c>
      <c r="O47" s="11">
        <f t="shared" si="14"/>
        <v>0</v>
      </c>
      <c r="P47" s="11">
        <f t="shared" si="14"/>
        <v>0</v>
      </c>
    </row>
    <row r="48" spans="1:16" ht="26.25" customHeight="1" x14ac:dyDescent="0.2">
      <c r="A48" s="36"/>
      <c r="B48" s="36"/>
      <c r="C48" s="39"/>
      <c r="D48" s="32" t="s">
        <v>47</v>
      </c>
      <c r="E48" s="33"/>
      <c r="F48" s="11">
        <v>0</v>
      </c>
      <c r="G48" s="11">
        <f>G46/$C$76</f>
        <v>0</v>
      </c>
      <c r="H48" s="11">
        <f>H47</f>
        <v>0</v>
      </c>
      <c r="I48" s="11">
        <f>I46/$C$40</f>
        <v>3036.6899962202342</v>
      </c>
      <c r="J48" s="11">
        <f t="shared" ref="J48:P48" si="15">J46/$C$76</f>
        <v>0</v>
      </c>
      <c r="K48" s="11">
        <f t="shared" si="15"/>
        <v>0</v>
      </c>
      <c r="L48" s="11">
        <f t="shared" si="15"/>
        <v>0</v>
      </c>
      <c r="M48" s="11">
        <f t="shared" si="15"/>
        <v>0</v>
      </c>
      <c r="N48" s="11">
        <f t="shared" si="15"/>
        <v>0</v>
      </c>
      <c r="O48" s="11">
        <f t="shared" si="15"/>
        <v>0</v>
      </c>
      <c r="P48" s="11">
        <f t="shared" si="15"/>
        <v>0</v>
      </c>
    </row>
    <row r="49" spans="1:16" ht="16.5" customHeight="1" x14ac:dyDescent="0.2">
      <c r="A49" s="34" t="s">
        <v>64</v>
      </c>
      <c r="B49" s="34" t="str">
        <f>'Форма №2 на 2025'!B16</f>
        <v>г. Дудинка, ул Матросова, д. 17</v>
      </c>
      <c r="C49" s="37">
        <v>2038.6</v>
      </c>
      <c r="D49" s="29" t="s">
        <v>85</v>
      </c>
      <c r="E49" s="10" t="s">
        <v>38</v>
      </c>
      <c r="F49" s="11">
        <f>SUM(G49:P49)</f>
        <v>3915082.07</v>
      </c>
      <c r="G49" s="11">
        <v>0</v>
      </c>
      <c r="H49" s="11">
        <v>3915082.07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</row>
    <row r="50" spans="1:16" ht="18" customHeight="1" x14ac:dyDescent="0.2">
      <c r="A50" s="35"/>
      <c r="B50" s="35"/>
      <c r="C50" s="38"/>
      <c r="D50" s="30"/>
      <c r="E50" s="10" t="s">
        <v>39</v>
      </c>
      <c r="F50" s="11">
        <f t="shared" ref="F50:F54" si="16">SUM(G50:P50)</f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 spans="1:16" ht="27" customHeight="1" x14ac:dyDescent="0.2">
      <c r="A51" s="35"/>
      <c r="B51" s="35"/>
      <c r="C51" s="38"/>
      <c r="D51" s="29" t="s">
        <v>40</v>
      </c>
      <c r="E51" s="10" t="s">
        <v>41</v>
      </c>
      <c r="F51" s="11">
        <f t="shared" si="16"/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</row>
    <row r="52" spans="1:16" x14ac:dyDescent="0.2">
      <c r="A52" s="35"/>
      <c r="B52" s="35"/>
      <c r="C52" s="38"/>
      <c r="D52" s="31"/>
      <c r="E52" s="10" t="s">
        <v>42</v>
      </c>
      <c r="F52" s="11">
        <f t="shared" si="16"/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/>
      <c r="N52" s="11">
        <v>0</v>
      </c>
      <c r="O52" s="11">
        <v>0</v>
      </c>
      <c r="P52" s="11">
        <v>0</v>
      </c>
    </row>
    <row r="53" spans="1:16" x14ac:dyDescent="0.2">
      <c r="A53" s="35"/>
      <c r="B53" s="35"/>
      <c r="C53" s="38"/>
      <c r="D53" s="31"/>
      <c r="E53" s="10" t="s">
        <v>43</v>
      </c>
      <c r="F53" s="11">
        <f t="shared" si="16"/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</row>
    <row r="54" spans="1:16" x14ac:dyDescent="0.2">
      <c r="A54" s="35"/>
      <c r="B54" s="35"/>
      <c r="C54" s="38"/>
      <c r="D54" s="30"/>
      <c r="E54" s="10" t="s">
        <v>44</v>
      </c>
      <c r="F54" s="11">
        <f t="shared" si="16"/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 spans="1:16" ht="18" customHeight="1" x14ac:dyDescent="0.2">
      <c r="A55" s="35"/>
      <c r="B55" s="35"/>
      <c r="C55" s="38"/>
      <c r="D55" s="32" t="s">
        <v>45</v>
      </c>
      <c r="E55" s="33"/>
      <c r="F55" s="11">
        <f>SUM(F49:F54)</f>
        <v>3915082.07</v>
      </c>
      <c r="G55" s="11">
        <f t="shared" ref="G55:P55" si="17">SUM(G49:G54)</f>
        <v>0</v>
      </c>
      <c r="H55" s="11">
        <f t="shared" si="17"/>
        <v>3915082.07</v>
      </c>
      <c r="I55" s="11">
        <f t="shared" si="17"/>
        <v>0</v>
      </c>
      <c r="J55" s="11">
        <f t="shared" si="17"/>
        <v>0</v>
      </c>
      <c r="K55" s="11">
        <f t="shared" si="17"/>
        <v>0</v>
      </c>
      <c r="L55" s="11">
        <f t="shared" si="17"/>
        <v>0</v>
      </c>
      <c r="M55" s="11">
        <f t="shared" si="17"/>
        <v>0</v>
      </c>
      <c r="N55" s="11">
        <f t="shared" si="17"/>
        <v>0</v>
      </c>
      <c r="O55" s="11">
        <f t="shared" si="17"/>
        <v>0</v>
      </c>
      <c r="P55" s="11">
        <f t="shared" si="17"/>
        <v>0</v>
      </c>
    </row>
    <row r="56" spans="1:16" ht="27" customHeight="1" x14ac:dyDescent="0.2">
      <c r="A56" s="35"/>
      <c r="B56" s="35"/>
      <c r="C56" s="38"/>
      <c r="D56" s="32" t="s">
        <v>46</v>
      </c>
      <c r="E56" s="33"/>
      <c r="F56" s="11">
        <f>F55/$C$49</f>
        <v>1920.4758510742668</v>
      </c>
      <c r="G56" s="11">
        <f t="shared" ref="G56:P56" si="18">G55/$C$49</f>
        <v>0</v>
      </c>
      <c r="H56" s="11">
        <f t="shared" si="18"/>
        <v>1920.4758510742668</v>
      </c>
      <c r="I56" s="11">
        <f t="shared" si="18"/>
        <v>0</v>
      </c>
      <c r="J56" s="11">
        <f t="shared" si="18"/>
        <v>0</v>
      </c>
      <c r="K56" s="11">
        <f t="shared" si="18"/>
        <v>0</v>
      </c>
      <c r="L56" s="11">
        <f t="shared" si="18"/>
        <v>0</v>
      </c>
      <c r="M56" s="11">
        <f t="shared" si="18"/>
        <v>0</v>
      </c>
      <c r="N56" s="11">
        <f t="shared" si="18"/>
        <v>0</v>
      </c>
      <c r="O56" s="11">
        <f t="shared" si="18"/>
        <v>0</v>
      </c>
      <c r="P56" s="11">
        <f t="shared" si="18"/>
        <v>0</v>
      </c>
    </row>
    <row r="57" spans="1:16" ht="29.25" customHeight="1" x14ac:dyDescent="0.2">
      <c r="A57" s="36"/>
      <c r="B57" s="36"/>
      <c r="C57" s="39"/>
      <c r="D57" s="32" t="s">
        <v>47</v>
      </c>
      <c r="E57" s="33"/>
      <c r="F57" s="11"/>
      <c r="G57" s="11">
        <f>G55/$C$76</f>
        <v>0</v>
      </c>
      <c r="H57" s="11"/>
      <c r="I57" s="11">
        <f t="shared" ref="I57:P57" si="19">I55/$C$76</f>
        <v>0</v>
      </c>
      <c r="J57" s="11">
        <f t="shared" si="19"/>
        <v>0</v>
      </c>
      <c r="K57" s="11">
        <f t="shared" si="19"/>
        <v>0</v>
      </c>
      <c r="L57" s="11">
        <f t="shared" si="19"/>
        <v>0</v>
      </c>
      <c r="M57" s="11">
        <f t="shared" si="19"/>
        <v>0</v>
      </c>
      <c r="N57" s="11">
        <f t="shared" si="19"/>
        <v>0</v>
      </c>
      <c r="O57" s="11">
        <f t="shared" si="19"/>
        <v>0</v>
      </c>
      <c r="P57" s="11">
        <f t="shared" si="19"/>
        <v>0</v>
      </c>
    </row>
    <row r="58" spans="1:16" ht="15.75" customHeight="1" x14ac:dyDescent="0.2">
      <c r="A58" s="34" t="s">
        <v>65</v>
      </c>
      <c r="B58" s="34" t="str">
        <f>'Форма №2 на 2025'!B17</f>
        <v>с. Хатанга, ул Экспедиционная, д. 5</v>
      </c>
      <c r="C58" s="37">
        <v>937.4</v>
      </c>
      <c r="D58" s="29" t="s">
        <v>85</v>
      </c>
      <c r="E58" s="10" t="s">
        <v>38</v>
      </c>
      <c r="F58" s="11">
        <f>SUM(G58:P58)</f>
        <v>2846593.21</v>
      </c>
      <c r="G58" s="11">
        <v>0</v>
      </c>
      <c r="H58" s="11">
        <v>0</v>
      </c>
      <c r="I58" s="11">
        <v>2846593.21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 spans="1:16" ht="15.75" customHeight="1" x14ac:dyDescent="0.2">
      <c r="A59" s="35"/>
      <c r="B59" s="35"/>
      <c r="C59" s="38"/>
      <c r="D59" s="30"/>
      <c r="E59" s="10" t="s">
        <v>39</v>
      </c>
      <c r="F59" s="11">
        <f t="shared" ref="F59:F63" si="20">SUM(G59:P59)</f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</row>
    <row r="60" spans="1:16" ht="23.25" customHeight="1" x14ac:dyDescent="0.2">
      <c r="A60" s="35"/>
      <c r="B60" s="35"/>
      <c r="C60" s="38"/>
      <c r="D60" s="29" t="s">
        <v>40</v>
      </c>
      <c r="E60" s="10" t="s">
        <v>41</v>
      </c>
      <c r="F60" s="11">
        <f t="shared" si="20"/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</row>
    <row r="61" spans="1:16" x14ac:dyDescent="0.2">
      <c r="A61" s="35"/>
      <c r="B61" s="35"/>
      <c r="C61" s="38"/>
      <c r="D61" s="31"/>
      <c r="E61" s="10" t="s">
        <v>42</v>
      </c>
      <c r="F61" s="11">
        <f t="shared" si="20"/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/>
      <c r="N61" s="11">
        <v>0</v>
      </c>
      <c r="O61" s="11">
        <v>0</v>
      </c>
      <c r="P61" s="11">
        <v>0</v>
      </c>
    </row>
    <row r="62" spans="1:16" x14ac:dyDescent="0.2">
      <c r="A62" s="35"/>
      <c r="B62" s="35"/>
      <c r="C62" s="38"/>
      <c r="D62" s="31"/>
      <c r="E62" s="10" t="s">
        <v>43</v>
      </c>
      <c r="F62" s="11">
        <f t="shared" si="20"/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 spans="1:16" x14ac:dyDescent="0.2">
      <c r="A63" s="35"/>
      <c r="B63" s="35"/>
      <c r="C63" s="38"/>
      <c r="D63" s="30"/>
      <c r="E63" s="10" t="s">
        <v>44</v>
      </c>
      <c r="F63" s="11">
        <f t="shared" si="20"/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</row>
    <row r="64" spans="1:16" ht="15" customHeight="1" x14ac:dyDescent="0.2">
      <c r="A64" s="35"/>
      <c r="B64" s="35"/>
      <c r="C64" s="38"/>
      <c r="D64" s="32" t="s">
        <v>45</v>
      </c>
      <c r="E64" s="33"/>
      <c r="F64" s="11">
        <f>SUM(F58:F63)</f>
        <v>2846593.21</v>
      </c>
      <c r="G64" s="11">
        <f t="shared" ref="G64:P64" si="21">SUM(G58:G63)</f>
        <v>0</v>
      </c>
      <c r="H64" s="11">
        <f t="shared" si="21"/>
        <v>0</v>
      </c>
      <c r="I64" s="11">
        <f t="shared" si="21"/>
        <v>2846593.21</v>
      </c>
      <c r="J64" s="11">
        <f t="shared" si="21"/>
        <v>0</v>
      </c>
      <c r="K64" s="11">
        <f t="shared" si="21"/>
        <v>0</v>
      </c>
      <c r="L64" s="11">
        <f t="shared" si="21"/>
        <v>0</v>
      </c>
      <c r="M64" s="11">
        <f t="shared" si="21"/>
        <v>0</v>
      </c>
      <c r="N64" s="11">
        <f t="shared" si="21"/>
        <v>0</v>
      </c>
      <c r="O64" s="11">
        <f t="shared" si="21"/>
        <v>0</v>
      </c>
      <c r="P64" s="11">
        <f t="shared" si="21"/>
        <v>0</v>
      </c>
    </row>
    <row r="65" spans="1:16" ht="27" customHeight="1" x14ac:dyDescent="0.2">
      <c r="A65" s="35"/>
      <c r="B65" s="35"/>
      <c r="C65" s="38"/>
      <c r="D65" s="32" t="s">
        <v>46</v>
      </c>
      <c r="E65" s="33"/>
      <c r="F65" s="11">
        <f>F64/$C$58</f>
        <v>3036.6900042671218</v>
      </c>
      <c r="G65" s="11">
        <f t="shared" ref="G65:P65" si="22">G64/$C$58</f>
        <v>0</v>
      </c>
      <c r="H65" s="11">
        <f t="shared" si="22"/>
        <v>0</v>
      </c>
      <c r="I65" s="11">
        <f t="shared" si="22"/>
        <v>3036.6900042671218</v>
      </c>
      <c r="J65" s="11">
        <f t="shared" si="22"/>
        <v>0</v>
      </c>
      <c r="K65" s="11">
        <f t="shared" si="22"/>
        <v>0</v>
      </c>
      <c r="L65" s="11">
        <f t="shared" si="22"/>
        <v>0</v>
      </c>
      <c r="M65" s="11">
        <f t="shared" si="22"/>
        <v>0</v>
      </c>
      <c r="N65" s="11">
        <f t="shared" si="22"/>
        <v>0</v>
      </c>
      <c r="O65" s="11">
        <f t="shared" si="22"/>
        <v>0</v>
      </c>
      <c r="P65" s="11">
        <f t="shared" si="22"/>
        <v>0</v>
      </c>
    </row>
    <row r="66" spans="1:16" ht="38.25" customHeight="1" x14ac:dyDescent="0.2">
      <c r="A66" s="36"/>
      <c r="B66" s="36"/>
      <c r="C66" s="39"/>
      <c r="D66" s="32" t="s">
        <v>47</v>
      </c>
      <c r="E66" s="33"/>
      <c r="F66" s="11">
        <v>0</v>
      </c>
      <c r="G66" s="11">
        <f>G64/$C$76</f>
        <v>0</v>
      </c>
      <c r="H66" s="11">
        <f>H65</f>
        <v>0</v>
      </c>
      <c r="I66" s="11">
        <f>I64/$C$58</f>
        <v>3036.6900042671218</v>
      </c>
      <c r="J66" s="11">
        <f t="shared" ref="J66:P66" si="23">J64/$C$76</f>
        <v>0</v>
      </c>
      <c r="K66" s="11">
        <f t="shared" si="23"/>
        <v>0</v>
      </c>
      <c r="L66" s="11">
        <f t="shared" si="23"/>
        <v>0</v>
      </c>
      <c r="M66" s="11">
        <f t="shared" si="23"/>
        <v>0</v>
      </c>
      <c r="N66" s="11">
        <f t="shared" si="23"/>
        <v>0</v>
      </c>
      <c r="O66" s="11">
        <f t="shared" si="23"/>
        <v>0</v>
      </c>
      <c r="P66" s="11">
        <f t="shared" si="23"/>
        <v>0</v>
      </c>
    </row>
    <row r="67" spans="1:16" ht="18.75" customHeight="1" x14ac:dyDescent="0.2">
      <c r="A67" s="34" t="s">
        <v>66</v>
      </c>
      <c r="B67" s="34" t="str">
        <f>'Форма №2 на 2025'!B18</f>
        <v>г. Дудинка, ул Щорса, д. 16</v>
      </c>
      <c r="C67" s="37">
        <v>4942.0600000000004</v>
      </c>
      <c r="D67" s="29" t="s">
        <v>85</v>
      </c>
      <c r="E67" s="10" t="s">
        <v>38</v>
      </c>
      <c r="F67" s="11">
        <f>SUM(G67:P67)</f>
        <v>7830164.1399999997</v>
      </c>
      <c r="G67" s="11">
        <v>0</v>
      </c>
      <c r="H67" s="11">
        <v>7830164.1399999997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</row>
    <row r="68" spans="1:16" ht="18.75" customHeight="1" x14ac:dyDescent="0.2">
      <c r="A68" s="35"/>
      <c r="B68" s="35"/>
      <c r="C68" s="38"/>
      <c r="D68" s="30"/>
      <c r="E68" s="10" t="s">
        <v>39</v>
      </c>
      <c r="F68" s="11">
        <f t="shared" ref="F68:F72" si="24">SUM(G68:P68)</f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 spans="1:16" ht="25.5" customHeight="1" x14ac:dyDescent="0.2">
      <c r="A69" s="35"/>
      <c r="B69" s="35"/>
      <c r="C69" s="38"/>
      <c r="D69" s="29" t="s">
        <v>40</v>
      </c>
      <c r="E69" s="10" t="s">
        <v>41</v>
      </c>
      <c r="F69" s="11">
        <f t="shared" si="24"/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</row>
    <row r="70" spans="1:16" x14ac:dyDescent="0.2">
      <c r="A70" s="35"/>
      <c r="B70" s="35"/>
      <c r="C70" s="38"/>
      <c r="D70" s="31"/>
      <c r="E70" s="10" t="s">
        <v>42</v>
      </c>
      <c r="F70" s="11">
        <f t="shared" si="24"/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/>
      <c r="N70" s="11">
        <v>0</v>
      </c>
      <c r="O70" s="11">
        <v>0</v>
      </c>
      <c r="P70" s="11">
        <v>0</v>
      </c>
    </row>
    <row r="71" spans="1:16" x14ac:dyDescent="0.2">
      <c r="A71" s="35"/>
      <c r="B71" s="35"/>
      <c r="C71" s="38"/>
      <c r="D71" s="31"/>
      <c r="E71" s="10" t="s">
        <v>43</v>
      </c>
      <c r="F71" s="11">
        <f t="shared" si="24"/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</row>
    <row r="72" spans="1:16" x14ac:dyDescent="0.2">
      <c r="A72" s="35"/>
      <c r="B72" s="35"/>
      <c r="C72" s="38"/>
      <c r="D72" s="30"/>
      <c r="E72" s="10" t="s">
        <v>44</v>
      </c>
      <c r="F72" s="11">
        <f t="shared" si="24"/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 spans="1:16" ht="13.5" customHeight="1" x14ac:dyDescent="0.2">
      <c r="A73" s="35"/>
      <c r="B73" s="35"/>
      <c r="C73" s="38"/>
      <c r="D73" s="32" t="s">
        <v>45</v>
      </c>
      <c r="E73" s="33"/>
      <c r="F73" s="11">
        <f>SUM(F67:F72)</f>
        <v>7830164.1399999997</v>
      </c>
      <c r="G73" s="11">
        <f t="shared" ref="G73:P73" si="25">SUM(G67:G72)</f>
        <v>0</v>
      </c>
      <c r="H73" s="11">
        <f t="shared" si="25"/>
        <v>7830164.1399999997</v>
      </c>
      <c r="I73" s="11">
        <f t="shared" si="25"/>
        <v>0</v>
      </c>
      <c r="J73" s="11">
        <f t="shared" si="25"/>
        <v>0</v>
      </c>
      <c r="K73" s="11">
        <f t="shared" si="25"/>
        <v>0</v>
      </c>
      <c r="L73" s="11">
        <f t="shared" si="25"/>
        <v>0</v>
      </c>
      <c r="M73" s="11">
        <f t="shared" si="25"/>
        <v>0</v>
      </c>
      <c r="N73" s="11">
        <f t="shared" si="25"/>
        <v>0</v>
      </c>
      <c r="O73" s="11">
        <f t="shared" si="25"/>
        <v>0</v>
      </c>
      <c r="P73" s="11">
        <f t="shared" si="25"/>
        <v>0</v>
      </c>
    </row>
    <row r="74" spans="1:16" ht="27" customHeight="1" x14ac:dyDescent="0.2">
      <c r="A74" s="35"/>
      <c r="B74" s="35"/>
      <c r="C74" s="38"/>
      <c r="D74" s="32" t="s">
        <v>46</v>
      </c>
      <c r="E74" s="33"/>
      <c r="F74" s="11">
        <f>F73/$C$67</f>
        <v>1584.3927714353931</v>
      </c>
      <c r="G74" s="11">
        <f t="shared" ref="G74:P74" si="26">G73/$C$67</f>
        <v>0</v>
      </c>
      <c r="H74" s="11">
        <f t="shared" si="26"/>
        <v>1584.3927714353931</v>
      </c>
      <c r="I74" s="11">
        <f t="shared" si="26"/>
        <v>0</v>
      </c>
      <c r="J74" s="11">
        <f t="shared" si="26"/>
        <v>0</v>
      </c>
      <c r="K74" s="11">
        <f t="shared" si="26"/>
        <v>0</v>
      </c>
      <c r="L74" s="11">
        <f t="shared" si="26"/>
        <v>0</v>
      </c>
      <c r="M74" s="11">
        <f t="shared" si="26"/>
        <v>0</v>
      </c>
      <c r="N74" s="11">
        <f t="shared" si="26"/>
        <v>0</v>
      </c>
      <c r="O74" s="11">
        <f t="shared" si="26"/>
        <v>0</v>
      </c>
      <c r="P74" s="11">
        <f t="shared" si="26"/>
        <v>0</v>
      </c>
    </row>
    <row r="75" spans="1:16" ht="26.25" customHeight="1" x14ac:dyDescent="0.2">
      <c r="A75" s="36"/>
      <c r="B75" s="36"/>
      <c r="C75" s="39"/>
      <c r="D75" s="32" t="s">
        <v>47</v>
      </c>
      <c r="E75" s="33"/>
      <c r="F75" s="11"/>
      <c r="G75" s="11">
        <f>G73/$C$76</f>
        <v>0</v>
      </c>
      <c r="H75" s="11"/>
      <c r="I75" s="11">
        <f t="shared" ref="I75:P75" si="27">I73/$C$76</f>
        <v>0</v>
      </c>
      <c r="J75" s="11">
        <f t="shared" si="27"/>
        <v>0</v>
      </c>
      <c r="K75" s="11">
        <f t="shared" si="27"/>
        <v>0</v>
      </c>
      <c r="L75" s="11">
        <f t="shared" si="27"/>
        <v>0</v>
      </c>
      <c r="M75" s="11">
        <f t="shared" si="27"/>
        <v>0</v>
      </c>
      <c r="N75" s="11">
        <f t="shared" si="27"/>
        <v>0</v>
      </c>
      <c r="O75" s="11">
        <f t="shared" si="27"/>
        <v>0</v>
      </c>
      <c r="P75" s="11">
        <f t="shared" si="27"/>
        <v>0</v>
      </c>
    </row>
    <row r="76" spans="1:16" ht="18.75" customHeight="1" x14ac:dyDescent="0.2">
      <c r="A76" s="34" t="s">
        <v>67</v>
      </c>
      <c r="B76" s="34" t="str">
        <f>'Форма №2 на 2025'!B19</f>
        <v>с. Хатанга, ул Таймырская, д. 45</v>
      </c>
      <c r="C76" s="37">
        <v>1515.1</v>
      </c>
      <c r="D76" s="29" t="s">
        <v>85</v>
      </c>
      <c r="E76" s="10" t="s">
        <v>38</v>
      </c>
      <c r="F76" s="11">
        <f>SUM(G76:P76)</f>
        <v>4600889.0199999996</v>
      </c>
      <c r="G76" s="11">
        <v>0</v>
      </c>
      <c r="H76" s="11">
        <v>0</v>
      </c>
      <c r="I76" s="11">
        <v>4600889.0199999996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 spans="1:16" ht="18.75" customHeight="1" x14ac:dyDescent="0.2">
      <c r="A77" s="35"/>
      <c r="B77" s="35"/>
      <c r="C77" s="38"/>
      <c r="D77" s="30"/>
      <c r="E77" s="10" t="s">
        <v>39</v>
      </c>
      <c r="F77" s="11">
        <f t="shared" ref="F77:F81" si="28">SUM(G77:P77)</f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</row>
    <row r="78" spans="1:16" ht="27.75" customHeight="1" x14ac:dyDescent="0.2">
      <c r="A78" s="35"/>
      <c r="B78" s="35"/>
      <c r="C78" s="38"/>
      <c r="D78" s="29" t="s">
        <v>40</v>
      </c>
      <c r="E78" s="10" t="s">
        <v>41</v>
      </c>
      <c r="F78" s="11">
        <f t="shared" si="28"/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 spans="1:16" x14ac:dyDescent="0.2">
      <c r="A79" s="35"/>
      <c r="B79" s="35"/>
      <c r="C79" s="38"/>
      <c r="D79" s="31"/>
      <c r="E79" s="10" t="s">
        <v>42</v>
      </c>
      <c r="F79" s="11">
        <f t="shared" si="28"/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/>
      <c r="N79" s="11">
        <v>0</v>
      </c>
      <c r="O79" s="11">
        <v>0</v>
      </c>
      <c r="P79" s="11">
        <v>0</v>
      </c>
    </row>
    <row r="80" spans="1:16" x14ac:dyDescent="0.2">
      <c r="A80" s="35"/>
      <c r="B80" s="35"/>
      <c r="C80" s="38"/>
      <c r="D80" s="31"/>
      <c r="E80" s="10" t="s">
        <v>43</v>
      </c>
      <c r="F80" s="11">
        <f t="shared" si="28"/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pans="1:16" x14ac:dyDescent="0.2">
      <c r="A81" s="35"/>
      <c r="B81" s="35"/>
      <c r="C81" s="38"/>
      <c r="D81" s="30"/>
      <c r="E81" s="10" t="s">
        <v>44</v>
      </c>
      <c r="F81" s="11">
        <f t="shared" si="28"/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</row>
    <row r="82" spans="1:16" ht="14.25" customHeight="1" x14ac:dyDescent="0.2">
      <c r="A82" s="35"/>
      <c r="B82" s="35"/>
      <c r="C82" s="38"/>
      <c r="D82" s="32" t="s">
        <v>45</v>
      </c>
      <c r="E82" s="33"/>
      <c r="F82" s="11">
        <f>SUM(F76:F81)</f>
        <v>4600889.0199999996</v>
      </c>
      <c r="G82" s="11">
        <f t="shared" ref="G82:P82" si="29">SUM(G76:G81)</f>
        <v>0</v>
      </c>
      <c r="H82" s="11">
        <f t="shared" si="29"/>
        <v>0</v>
      </c>
      <c r="I82" s="11">
        <f t="shared" si="29"/>
        <v>4600889.0199999996</v>
      </c>
      <c r="J82" s="11">
        <f t="shared" si="29"/>
        <v>0</v>
      </c>
      <c r="K82" s="11">
        <f t="shared" si="29"/>
        <v>0</v>
      </c>
      <c r="L82" s="11">
        <f t="shared" si="29"/>
        <v>0</v>
      </c>
      <c r="M82" s="11">
        <f t="shared" si="29"/>
        <v>0</v>
      </c>
      <c r="N82" s="11">
        <f t="shared" si="29"/>
        <v>0</v>
      </c>
      <c r="O82" s="11">
        <f t="shared" si="29"/>
        <v>0</v>
      </c>
      <c r="P82" s="11">
        <f t="shared" si="29"/>
        <v>0</v>
      </c>
    </row>
    <row r="83" spans="1:16" ht="27" customHeight="1" x14ac:dyDescent="0.2">
      <c r="A83" s="35"/>
      <c r="B83" s="35"/>
      <c r="C83" s="38"/>
      <c r="D83" s="32" t="s">
        <v>46</v>
      </c>
      <c r="E83" s="33"/>
      <c r="F83" s="11">
        <f>F82/$C$76</f>
        <v>3036.6900006600222</v>
      </c>
      <c r="G83" s="11">
        <f t="shared" ref="G83:P83" si="30">G82/$C$76</f>
        <v>0</v>
      </c>
      <c r="H83" s="11">
        <f t="shared" si="30"/>
        <v>0</v>
      </c>
      <c r="I83" s="11">
        <f t="shared" si="30"/>
        <v>3036.6900006600222</v>
      </c>
      <c r="J83" s="11">
        <f t="shared" si="30"/>
        <v>0</v>
      </c>
      <c r="K83" s="11">
        <f t="shared" si="30"/>
        <v>0</v>
      </c>
      <c r="L83" s="11">
        <f t="shared" si="30"/>
        <v>0</v>
      </c>
      <c r="M83" s="11">
        <f t="shared" si="30"/>
        <v>0</v>
      </c>
      <c r="N83" s="11">
        <f t="shared" si="30"/>
        <v>0</v>
      </c>
      <c r="O83" s="11">
        <f t="shared" si="30"/>
        <v>0</v>
      </c>
      <c r="P83" s="11">
        <f t="shared" si="30"/>
        <v>0</v>
      </c>
    </row>
    <row r="84" spans="1:16" ht="27.75" customHeight="1" x14ac:dyDescent="0.2">
      <c r="A84" s="36"/>
      <c r="B84" s="36"/>
      <c r="C84" s="39"/>
      <c r="D84" s="32" t="s">
        <v>47</v>
      </c>
      <c r="E84" s="33"/>
      <c r="F84" s="11">
        <v>0</v>
      </c>
      <c r="G84" s="11">
        <f t="shared" ref="G84:H84" si="31">G82/$C$76</f>
        <v>0</v>
      </c>
      <c r="H84" s="11">
        <f t="shared" si="31"/>
        <v>0</v>
      </c>
      <c r="I84" s="11">
        <f>I83</f>
        <v>3036.6900006600222</v>
      </c>
      <c r="J84" s="11">
        <f t="shared" ref="J84:P84" si="32">J82/$C$76</f>
        <v>0</v>
      </c>
      <c r="K84" s="11">
        <f t="shared" si="32"/>
        <v>0</v>
      </c>
      <c r="L84" s="11">
        <f t="shared" si="32"/>
        <v>0</v>
      </c>
      <c r="M84" s="11">
        <f t="shared" si="32"/>
        <v>0</v>
      </c>
      <c r="N84" s="11">
        <f t="shared" si="32"/>
        <v>0</v>
      </c>
      <c r="O84" s="11">
        <f t="shared" si="32"/>
        <v>0</v>
      </c>
      <c r="P84" s="11">
        <f t="shared" si="32"/>
        <v>0</v>
      </c>
    </row>
    <row r="85" spans="1:16" s="1" customFormat="1" ht="23.25" customHeight="1" x14ac:dyDescent="0.2">
      <c r="A85" s="34" t="s">
        <v>68</v>
      </c>
      <c r="B85" s="34" t="str">
        <f>'Форма №2 на 2025'!B20</f>
        <v>с. Хатанга, ул Советская, д. 37</v>
      </c>
      <c r="C85" s="37">
        <v>518.29999999999995</v>
      </c>
      <c r="D85" s="29" t="s">
        <v>85</v>
      </c>
      <c r="E85" s="10" t="s">
        <v>38</v>
      </c>
      <c r="F85" s="11">
        <f>SUM(G85:P85)</f>
        <v>1573916.43</v>
      </c>
      <c r="G85" s="11">
        <v>0</v>
      </c>
      <c r="H85" s="11">
        <v>0</v>
      </c>
      <c r="I85" s="11">
        <v>1573916.43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</row>
    <row r="86" spans="1:16" s="1" customFormat="1" x14ac:dyDescent="0.2">
      <c r="A86" s="35"/>
      <c r="B86" s="35"/>
      <c r="C86" s="38"/>
      <c r="D86" s="30"/>
      <c r="E86" s="10" t="s">
        <v>39</v>
      </c>
      <c r="F86" s="11">
        <f t="shared" ref="F86:F90" si="33">SUM(G86:P86)</f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 spans="1:16" s="1" customFormat="1" ht="25.5" customHeight="1" x14ac:dyDescent="0.2">
      <c r="A87" s="35"/>
      <c r="B87" s="35"/>
      <c r="C87" s="38"/>
      <c r="D87" s="29" t="s">
        <v>40</v>
      </c>
      <c r="E87" s="10" t="s">
        <v>41</v>
      </c>
      <c r="F87" s="11">
        <f t="shared" si="33"/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</row>
    <row r="88" spans="1:16" s="1" customFormat="1" x14ac:dyDescent="0.2">
      <c r="A88" s="35"/>
      <c r="B88" s="35"/>
      <c r="C88" s="38"/>
      <c r="D88" s="31"/>
      <c r="E88" s="10" t="s">
        <v>42</v>
      </c>
      <c r="F88" s="11">
        <f t="shared" si="33"/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/>
      <c r="N88" s="11">
        <v>0</v>
      </c>
      <c r="O88" s="11">
        <v>0</v>
      </c>
      <c r="P88" s="11">
        <v>0</v>
      </c>
    </row>
    <row r="89" spans="1:16" s="1" customFormat="1" x14ac:dyDescent="0.2">
      <c r="A89" s="35"/>
      <c r="B89" s="35"/>
      <c r="C89" s="38"/>
      <c r="D89" s="31"/>
      <c r="E89" s="10" t="s">
        <v>43</v>
      </c>
      <c r="F89" s="11">
        <f t="shared" si="33"/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</row>
    <row r="90" spans="1:16" s="1" customFormat="1" x14ac:dyDescent="0.2">
      <c r="A90" s="35"/>
      <c r="B90" s="35"/>
      <c r="C90" s="38"/>
      <c r="D90" s="30"/>
      <c r="E90" s="10" t="s">
        <v>44</v>
      </c>
      <c r="F90" s="11">
        <f t="shared" si="33"/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</row>
    <row r="91" spans="1:16" s="1" customFormat="1" ht="16.5" customHeight="1" x14ac:dyDescent="0.2">
      <c r="A91" s="35"/>
      <c r="B91" s="35"/>
      <c r="C91" s="38"/>
      <c r="D91" s="32" t="s">
        <v>45</v>
      </c>
      <c r="E91" s="33"/>
      <c r="F91" s="11">
        <f>SUM(F85:F90)</f>
        <v>1573916.43</v>
      </c>
      <c r="G91" s="11">
        <f t="shared" ref="G91" si="34">SUM(G85:G90)</f>
        <v>0</v>
      </c>
      <c r="H91" s="11">
        <f t="shared" ref="H91" si="35">SUM(H85:H90)</f>
        <v>0</v>
      </c>
      <c r="I91" s="11">
        <f t="shared" ref="I91" si="36">SUM(I85:I90)</f>
        <v>1573916.43</v>
      </c>
      <c r="J91" s="11">
        <f t="shared" ref="J91" si="37">SUM(J85:J90)</f>
        <v>0</v>
      </c>
      <c r="K91" s="11">
        <f t="shared" ref="K91" si="38">SUM(K85:K90)</f>
        <v>0</v>
      </c>
      <c r="L91" s="11">
        <f t="shared" ref="L91" si="39">SUM(L85:L90)</f>
        <v>0</v>
      </c>
      <c r="M91" s="11">
        <f t="shared" ref="M91" si="40">SUM(M85:M90)</f>
        <v>0</v>
      </c>
      <c r="N91" s="11">
        <f t="shared" ref="N91" si="41">SUM(N85:N90)</f>
        <v>0</v>
      </c>
      <c r="O91" s="11">
        <f t="shared" ref="O91" si="42">SUM(O85:O90)</f>
        <v>0</v>
      </c>
      <c r="P91" s="11">
        <f t="shared" ref="P91" si="43">SUM(P85:P90)</f>
        <v>0</v>
      </c>
    </row>
    <row r="92" spans="1:16" s="1" customFormat="1" ht="24.75" customHeight="1" x14ac:dyDescent="0.2">
      <c r="A92" s="35"/>
      <c r="B92" s="35"/>
      <c r="C92" s="38"/>
      <c r="D92" s="32" t="s">
        <v>46</v>
      </c>
      <c r="E92" s="33"/>
      <c r="F92" s="11">
        <f>F91/$C$85</f>
        <v>3036.6900057881539</v>
      </c>
      <c r="G92" s="11">
        <f t="shared" ref="G92:P92" si="44">G91/$C$85</f>
        <v>0</v>
      </c>
      <c r="H92" s="11">
        <f t="shared" si="44"/>
        <v>0</v>
      </c>
      <c r="I92" s="11">
        <f t="shared" si="44"/>
        <v>3036.6900057881539</v>
      </c>
      <c r="J92" s="11">
        <f t="shared" si="44"/>
        <v>0</v>
      </c>
      <c r="K92" s="11">
        <f t="shared" si="44"/>
        <v>0</v>
      </c>
      <c r="L92" s="11">
        <f t="shared" si="44"/>
        <v>0</v>
      </c>
      <c r="M92" s="11">
        <f t="shared" si="44"/>
        <v>0</v>
      </c>
      <c r="N92" s="11">
        <f t="shared" si="44"/>
        <v>0</v>
      </c>
      <c r="O92" s="11">
        <f t="shared" si="44"/>
        <v>0</v>
      </c>
      <c r="P92" s="11">
        <f t="shared" si="44"/>
        <v>0</v>
      </c>
    </row>
    <row r="93" spans="1:16" s="1" customFormat="1" ht="28.5" customHeight="1" x14ac:dyDescent="0.2">
      <c r="A93" s="36"/>
      <c r="B93" s="36"/>
      <c r="C93" s="39"/>
      <c r="D93" s="32" t="s">
        <v>47</v>
      </c>
      <c r="E93" s="33"/>
      <c r="F93" s="11">
        <v>0</v>
      </c>
      <c r="G93" s="11">
        <f>G91/$C$76</f>
        <v>0</v>
      </c>
      <c r="H93" s="11">
        <f>H92</f>
        <v>0</v>
      </c>
      <c r="I93" s="11">
        <f t="shared" ref="I93:P93" si="45">I91/$C$85</f>
        <v>3036.6900057881539</v>
      </c>
      <c r="J93" s="11">
        <f t="shared" si="45"/>
        <v>0</v>
      </c>
      <c r="K93" s="11">
        <f t="shared" si="45"/>
        <v>0</v>
      </c>
      <c r="L93" s="11">
        <f t="shared" si="45"/>
        <v>0</v>
      </c>
      <c r="M93" s="11">
        <f t="shared" si="45"/>
        <v>0</v>
      </c>
      <c r="N93" s="11">
        <f t="shared" si="45"/>
        <v>0</v>
      </c>
      <c r="O93" s="11">
        <f t="shared" si="45"/>
        <v>0</v>
      </c>
      <c r="P93" s="11">
        <f t="shared" si="45"/>
        <v>0</v>
      </c>
    </row>
    <row r="94" spans="1:16" s="1" customFormat="1" ht="20.25" customHeight="1" x14ac:dyDescent="0.2">
      <c r="A94" s="34" t="s">
        <v>69</v>
      </c>
      <c r="B94" s="34" t="str">
        <f>'Форма №2 на 2025'!B21</f>
        <v>с. Хатанга, ул Краснопеева, д. 23</v>
      </c>
      <c r="C94" s="37">
        <v>1082.7</v>
      </c>
      <c r="D94" s="29" t="s">
        <v>85</v>
      </c>
      <c r="E94" s="10" t="s">
        <v>38</v>
      </c>
      <c r="F94" s="11">
        <f>SUM(G94:P94)</f>
        <v>3287824.26</v>
      </c>
      <c r="G94" s="11">
        <v>0</v>
      </c>
      <c r="H94" s="11">
        <v>0</v>
      </c>
      <c r="I94" s="11">
        <v>3287824.26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 spans="1:16" s="1" customFormat="1" x14ac:dyDescent="0.2">
      <c r="A95" s="35"/>
      <c r="B95" s="35"/>
      <c r="C95" s="38"/>
      <c r="D95" s="30"/>
      <c r="E95" s="10" t="s">
        <v>39</v>
      </c>
      <c r="F95" s="11">
        <f t="shared" ref="F95:F99" si="46">SUM(G95:P95)</f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</row>
    <row r="96" spans="1:16" s="1" customFormat="1" ht="26.25" customHeight="1" x14ac:dyDescent="0.2">
      <c r="A96" s="35"/>
      <c r="B96" s="35"/>
      <c r="C96" s="38"/>
      <c r="D96" s="29" t="s">
        <v>40</v>
      </c>
      <c r="E96" s="10" t="s">
        <v>41</v>
      </c>
      <c r="F96" s="11">
        <f t="shared" si="46"/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 spans="1:16" x14ac:dyDescent="0.2">
      <c r="A97" s="35"/>
      <c r="B97" s="35"/>
      <c r="C97" s="38"/>
      <c r="D97" s="31"/>
      <c r="E97" s="10" t="s">
        <v>42</v>
      </c>
      <c r="F97" s="11">
        <f t="shared" si="46"/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/>
      <c r="N97" s="11">
        <v>0</v>
      </c>
      <c r="O97" s="11">
        <v>0</v>
      </c>
      <c r="P97" s="11">
        <v>0</v>
      </c>
    </row>
    <row r="98" spans="1:16" x14ac:dyDescent="0.2">
      <c r="A98" s="35"/>
      <c r="B98" s="35"/>
      <c r="C98" s="38"/>
      <c r="D98" s="31"/>
      <c r="E98" s="10" t="s">
        <v>43</v>
      </c>
      <c r="F98" s="11">
        <f t="shared" si="46"/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 spans="1:16" x14ac:dyDescent="0.2">
      <c r="A99" s="35"/>
      <c r="B99" s="35"/>
      <c r="C99" s="38"/>
      <c r="D99" s="30"/>
      <c r="E99" s="10" t="s">
        <v>44</v>
      </c>
      <c r="F99" s="11">
        <f t="shared" si="46"/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</row>
    <row r="100" spans="1:16" ht="14.25" customHeight="1" x14ac:dyDescent="0.2">
      <c r="A100" s="35"/>
      <c r="B100" s="35"/>
      <c r="C100" s="38"/>
      <c r="D100" s="32" t="s">
        <v>45</v>
      </c>
      <c r="E100" s="33"/>
      <c r="F100" s="11">
        <f>SUM(F94:F99)</f>
        <v>3287824.26</v>
      </c>
      <c r="G100" s="11">
        <f t="shared" ref="G100" si="47">SUM(G94:G99)</f>
        <v>0</v>
      </c>
      <c r="H100" s="11">
        <f t="shared" ref="H100" si="48">SUM(H94:H99)</f>
        <v>0</v>
      </c>
      <c r="I100" s="11">
        <f t="shared" ref="I100" si="49">SUM(I94:I99)</f>
        <v>3287824.26</v>
      </c>
      <c r="J100" s="11">
        <f t="shared" ref="J100" si="50">SUM(J94:J99)</f>
        <v>0</v>
      </c>
      <c r="K100" s="11">
        <f t="shared" ref="K100" si="51">SUM(K94:K99)</f>
        <v>0</v>
      </c>
      <c r="L100" s="11">
        <f t="shared" ref="L100" si="52">SUM(L94:L99)</f>
        <v>0</v>
      </c>
      <c r="M100" s="11">
        <f t="shared" ref="M100" si="53">SUM(M94:M99)</f>
        <v>0</v>
      </c>
      <c r="N100" s="11">
        <f t="shared" ref="N100" si="54">SUM(N94:N99)</f>
        <v>0</v>
      </c>
      <c r="O100" s="11">
        <f t="shared" ref="O100" si="55">SUM(O94:O99)</f>
        <v>0</v>
      </c>
      <c r="P100" s="11">
        <f t="shared" ref="P100" si="56">SUM(P94:P99)</f>
        <v>0</v>
      </c>
    </row>
    <row r="101" spans="1:16" ht="27.75" customHeight="1" x14ac:dyDescent="0.2">
      <c r="A101" s="35"/>
      <c r="B101" s="35"/>
      <c r="C101" s="38"/>
      <c r="D101" s="32" t="s">
        <v>46</v>
      </c>
      <c r="E101" s="33"/>
      <c r="F101" s="11">
        <f>F100/$C$94</f>
        <v>3036.689997229149</v>
      </c>
      <c r="G101" s="11">
        <f t="shared" ref="G101:P101" si="57">G100/$C$94</f>
        <v>0</v>
      </c>
      <c r="H101" s="11">
        <f t="shared" si="57"/>
        <v>0</v>
      </c>
      <c r="I101" s="11">
        <f t="shared" si="57"/>
        <v>3036.689997229149</v>
      </c>
      <c r="J101" s="11">
        <f t="shared" si="57"/>
        <v>0</v>
      </c>
      <c r="K101" s="11">
        <f t="shared" si="57"/>
        <v>0</v>
      </c>
      <c r="L101" s="11">
        <f t="shared" si="57"/>
        <v>0</v>
      </c>
      <c r="M101" s="11">
        <f t="shared" si="57"/>
        <v>0</v>
      </c>
      <c r="N101" s="11">
        <f t="shared" si="57"/>
        <v>0</v>
      </c>
      <c r="O101" s="11">
        <f t="shared" si="57"/>
        <v>0</v>
      </c>
      <c r="P101" s="11">
        <f t="shared" si="57"/>
        <v>0</v>
      </c>
    </row>
    <row r="102" spans="1:16" ht="36.75" customHeight="1" x14ac:dyDescent="0.2">
      <c r="A102" s="36"/>
      <c r="B102" s="36"/>
      <c r="C102" s="39"/>
      <c r="D102" s="32" t="s">
        <v>47</v>
      </c>
      <c r="E102" s="33"/>
      <c r="F102" s="11">
        <v>0</v>
      </c>
      <c r="G102" s="11">
        <f>G100/$C$76</f>
        <v>0</v>
      </c>
      <c r="H102" s="11">
        <f>H101</f>
        <v>0</v>
      </c>
      <c r="I102" s="11">
        <f t="shared" ref="I102:P102" si="58">I100/$C$94</f>
        <v>3036.689997229149</v>
      </c>
      <c r="J102" s="11">
        <f t="shared" si="58"/>
        <v>0</v>
      </c>
      <c r="K102" s="11">
        <f t="shared" si="58"/>
        <v>0</v>
      </c>
      <c r="L102" s="11">
        <f t="shared" si="58"/>
        <v>0</v>
      </c>
      <c r="M102" s="11">
        <f t="shared" si="58"/>
        <v>0</v>
      </c>
      <c r="N102" s="11">
        <f t="shared" si="58"/>
        <v>0</v>
      </c>
      <c r="O102" s="11">
        <f t="shared" si="58"/>
        <v>0</v>
      </c>
      <c r="P102" s="11">
        <f t="shared" si="58"/>
        <v>0</v>
      </c>
    </row>
    <row r="103" spans="1:16" s="1" customFormat="1" ht="19.5" customHeight="1" x14ac:dyDescent="0.2">
      <c r="A103" s="34" t="s">
        <v>70</v>
      </c>
      <c r="B103" s="34" t="str">
        <f>'Форма №2 на 2025'!B22</f>
        <v>с. Хатанга, ул Норильская, д. 13А</v>
      </c>
      <c r="C103" s="37">
        <v>531.4</v>
      </c>
      <c r="D103" s="29" t="s">
        <v>85</v>
      </c>
      <c r="E103" s="10" t="s">
        <v>38</v>
      </c>
      <c r="F103" s="11">
        <f>SUM(G103:P103)</f>
        <v>16773540.029999999</v>
      </c>
      <c r="G103" s="11">
        <v>16773540.029999999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</row>
    <row r="104" spans="1:16" s="1" customFormat="1" ht="19.5" customHeight="1" x14ac:dyDescent="0.2">
      <c r="A104" s="35"/>
      <c r="B104" s="35"/>
      <c r="C104" s="38"/>
      <c r="D104" s="30"/>
      <c r="E104" s="10" t="s">
        <v>39</v>
      </c>
      <c r="F104" s="11">
        <f t="shared" ref="F104:F108" si="59">SUM(G104:P104)</f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 spans="1:16" s="1" customFormat="1" ht="22.5" customHeight="1" x14ac:dyDescent="0.2">
      <c r="A105" s="35"/>
      <c r="B105" s="35"/>
      <c r="C105" s="38"/>
      <c r="D105" s="29" t="s">
        <v>40</v>
      </c>
      <c r="E105" s="10" t="s">
        <v>41</v>
      </c>
      <c r="F105" s="11">
        <f t="shared" si="59"/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</row>
    <row r="106" spans="1:16" x14ac:dyDescent="0.2">
      <c r="A106" s="35"/>
      <c r="B106" s="35"/>
      <c r="C106" s="38"/>
      <c r="D106" s="31"/>
      <c r="E106" s="10" t="s">
        <v>42</v>
      </c>
      <c r="F106" s="11">
        <f t="shared" si="59"/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/>
      <c r="N106" s="11">
        <v>0</v>
      </c>
      <c r="O106" s="11">
        <v>0</v>
      </c>
      <c r="P106" s="11">
        <v>0</v>
      </c>
    </row>
    <row r="107" spans="1:16" x14ac:dyDescent="0.2">
      <c r="A107" s="35"/>
      <c r="B107" s="35"/>
      <c r="C107" s="38"/>
      <c r="D107" s="31"/>
      <c r="E107" s="10" t="s">
        <v>43</v>
      </c>
      <c r="F107" s="11">
        <f t="shared" si="59"/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</row>
    <row r="108" spans="1:16" x14ac:dyDescent="0.2">
      <c r="A108" s="35"/>
      <c r="B108" s="35"/>
      <c r="C108" s="38"/>
      <c r="D108" s="30"/>
      <c r="E108" s="10" t="s">
        <v>44</v>
      </c>
      <c r="F108" s="11">
        <f t="shared" si="59"/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</row>
    <row r="109" spans="1:16" ht="14.25" customHeight="1" x14ac:dyDescent="0.2">
      <c r="A109" s="35"/>
      <c r="B109" s="35"/>
      <c r="C109" s="38"/>
      <c r="D109" s="32" t="s">
        <v>45</v>
      </c>
      <c r="E109" s="33"/>
      <c r="F109" s="11">
        <f>SUM(F103:F108)</f>
        <v>16773540.029999999</v>
      </c>
      <c r="G109" s="11">
        <f t="shared" ref="G109:P109" si="60">SUM(G103:G108)</f>
        <v>16773540.029999999</v>
      </c>
      <c r="H109" s="11">
        <f t="shared" si="60"/>
        <v>0</v>
      </c>
      <c r="I109" s="11">
        <f t="shared" si="60"/>
        <v>0</v>
      </c>
      <c r="J109" s="11">
        <f t="shared" si="60"/>
        <v>0</v>
      </c>
      <c r="K109" s="11">
        <f t="shared" si="60"/>
        <v>0</v>
      </c>
      <c r="L109" s="11">
        <f t="shared" si="60"/>
        <v>0</v>
      </c>
      <c r="M109" s="11">
        <f t="shared" si="60"/>
        <v>0</v>
      </c>
      <c r="N109" s="11">
        <f t="shared" si="60"/>
        <v>0</v>
      </c>
      <c r="O109" s="11">
        <f t="shared" si="60"/>
        <v>0</v>
      </c>
      <c r="P109" s="11">
        <f t="shared" si="60"/>
        <v>0</v>
      </c>
    </row>
    <row r="110" spans="1:16" ht="27.75" customHeight="1" x14ac:dyDescent="0.2">
      <c r="A110" s="35"/>
      <c r="B110" s="35"/>
      <c r="C110" s="38"/>
      <c r="D110" s="32" t="s">
        <v>46</v>
      </c>
      <c r="E110" s="33"/>
      <c r="F110" s="11">
        <f>F109/$C$103</f>
        <v>31564.809992472714</v>
      </c>
      <c r="G110" s="11">
        <f t="shared" ref="G110:P110" si="61">G109/$C$103</f>
        <v>31564.809992472714</v>
      </c>
      <c r="H110" s="11">
        <f t="shared" si="61"/>
        <v>0</v>
      </c>
      <c r="I110" s="11">
        <f t="shared" si="61"/>
        <v>0</v>
      </c>
      <c r="J110" s="11">
        <f t="shared" si="61"/>
        <v>0</v>
      </c>
      <c r="K110" s="11">
        <f t="shared" si="61"/>
        <v>0</v>
      </c>
      <c r="L110" s="11">
        <f t="shared" si="61"/>
        <v>0</v>
      </c>
      <c r="M110" s="11">
        <f t="shared" si="61"/>
        <v>0</v>
      </c>
      <c r="N110" s="11">
        <f t="shared" si="61"/>
        <v>0</v>
      </c>
      <c r="O110" s="11">
        <f t="shared" si="61"/>
        <v>0</v>
      </c>
      <c r="P110" s="11">
        <f t="shared" si="61"/>
        <v>0</v>
      </c>
    </row>
    <row r="111" spans="1:16" ht="26.25" customHeight="1" x14ac:dyDescent="0.2">
      <c r="A111" s="36"/>
      <c r="B111" s="36"/>
      <c r="C111" s="39"/>
      <c r="D111" s="32" t="s">
        <v>47</v>
      </c>
      <c r="E111" s="33"/>
      <c r="F111" s="11">
        <v>0</v>
      </c>
      <c r="G111" s="11">
        <f>G109/$C$103</f>
        <v>31564.809992472714</v>
      </c>
      <c r="H111" s="11">
        <f>H110</f>
        <v>0</v>
      </c>
      <c r="I111" s="11">
        <f t="shared" ref="I111:P111" si="62">I109/$C$94</f>
        <v>0</v>
      </c>
      <c r="J111" s="11">
        <f t="shared" si="62"/>
        <v>0</v>
      </c>
      <c r="K111" s="11">
        <f t="shared" si="62"/>
        <v>0</v>
      </c>
      <c r="L111" s="11">
        <f t="shared" si="62"/>
        <v>0</v>
      </c>
      <c r="M111" s="11">
        <f t="shared" si="62"/>
        <v>0</v>
      </c>
      <c r="N111" s="11">
        <f t="shared" si="62"/>
        <v>0</v>
      </c>
      <c r="O111" s="11">
        <f t="shared" si="62"/>
        <v>0</v>
      </c>
      <c r="P111" s="11">
        <f t="shared" si="62"/>
        <v>0</v>
      </c>
    </row>
    <row r="112" spans="1:16" s="1" customFormat="1" ht="19.5" customHeight="1" x14ac:dyDescent="0.2">
      <c r="A112" s="34" t="s">
        <v>71</v>
      </c>
      <c r="B112" s="34" t="str">
        <f>'Форма №2 на 2025'!B23</f>
        <v>с. Хатанга, ул Таймырская, д. 23А</v>
      </c>
      <c r="C112" s="37">
        <v>370.9</v>
      </c>
      <c r="D112" s="29" t="s">
        <v>85</v>
      </c>
      <c r="E112" s="10" t="s">
        <v>38</v>
      </c>
      <c r="F112" s="11">
        <f>SUM(G112:P112)</f>
        <v>1126308.32</v>
      </c>
      <c r="G112" s="11">
        <v>0</v>
      </c>
      <c r="H112" s="11">
        <v>0</v>
      </c>
      <c r="I112" s="11">
        <v>1126308.32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 spans="1:16" s="1" customFormat="1" ht="19.5" customHeight="1" x14ac:dyDescent="0.2">
      <c r="A113" s="35"/>
      <c r="B113" s="35"/>
      <c r="C113" s="38"/>
      <c r="D113" s="30"/>
      <c r="E113" s="10" t="s">
        <v>39</v>
      </c>
      <c r="F113" s="11">
        <f t="shared" ref="F113:F117" si="63">SUM(G113:P113)</f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</row>
    <row r="114" spans="1:16" s="1" customFormat="1" ht="25.5" customHeight="1" x14ac:dyDescent="0.2">
      <c r="A114" s="35"/>
      <c r="B114" s="35"/>
      <c r="C114" s="38"/>
      <c r="D114" s="29" t="s">
        <v>40</v>
      </c>
      <c r="E114" s="10" t="s">
        <v>41</v>
      </c>
      <c r="F114" s="11">
        <f t="shared" si="63"/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 spans="1:16" x14ac:dyDescent="0.2">
      <c r="A115" s="35"/>
      <c r="B115" s="35"/>
      <c r="C115" s="38"/>
      <c r="D115" s="31"/>
      <c r="E115" s="10" t="s">
        <v>42</v>
      </c>
      <c r="F115" s="11">
        <f t="shared" si="63"/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/>
      <c r="N115" s="11">
        <v>0</v>
      </c>
      <c r="O115" s="11">
        <v>0</v>
      </c>
      <c r="P115" s="11">
        <v>0</v>
      </c>
    </row>
    <row r="116" spans="1:16" x14ac:dyDescent="0.2">
      <c r="A116" s="35"/>
      <c r="B116" s="35"/>
      <c r="C116" s="38"/>
      <c r="D116" s="31"/>
      <c r="E116" s="10" t="s">
        <v>43</v>
      </c>
      <c r="F116" s="11">
        <f t="shared" si="63"/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 spans="1:16" x14ac:dyDescent="0.2">
      <c r="A117" s="35"/>
      <c r="B117" s="35"/>
      <c r="C117" s="38"/>
      <c r="D117" s="30"/>
      <c r="E117" s="10" t="s">
        <v>44</v>
      </c>
      <c r="F117" s="11">
        <f t="shared" si="63"/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</row>
    <row r="118" spans="1:16" ht="12.75" customHeight="1" x14ac:dyDescent="0.2">
      <c r="A118" s="35"/>
      <c r="B118" s="35"/>
      <c r="C118" s="38"/>
      <c r="D118" s="32" t="s">
        <v>45</v>
      </c>
      <c r="E118" s="33"/>
      <c r="F118" s="11">
        <f>SUM(F112:F117)</f>
        <v>1126308.32</v>
      </c>
      <c r="G118" s="11">
        <f t="shared" ref="G118:P118" si="64">SUM(G112:G117)</f>
        <v>0</v>
      </c>
      <c r="H118" s="11">
        <f t="shared" si="64"/>
        <v>0</v>
      </c>
      <c r="I118" s="11">
        <f t="shared" si="64"/>
        <v>1126308.32</v>
      </c>
      <c r="J118" s="11">
        <f t="shared" si="64"/>
        <v>0</v>
      </c>
      <c r="K118" s="11">
        <f t="shared" si="64"/>
        <v>0</v>
      </c>
      <c r="L118" s="11">
        <f t="shared" si="64"/>
        <v>0</v>
      </c>
      <c r="M118" s="11">
        <f t="shared" si="64"/>
        <v>0</v>
      </c>
      <c r="N118" s="11">
        <f t="shared" si="64"/>
        <v>0</v>
      </c>
      <c r="O118" s="11">
        <f t="shared" si="64"/>
        <v>0</v>
      </c>
      <c r="P118" s="11">
        <f t="shared" si="64"/>
        <v>0</v>
      </c>
    </row>
    <row r="119" spans="1:16" ht="27.75" customHeight="1" x14ac:dyDescent="0.2">
      <c r="A119" s="35"/>
      <c r="B119" s="35"/>
      <c r="C119" s="38"/>
      <c r="D119" s="32" t="s">
        <v>46</v>
      </c>
      <c r="E119" s="33"/>
      <c r="F119" s="11">
        <f>F118/$C$112</f>
        <v>3036.6899973038558</v>
      </c>
      <c r="G119" s="11">
        <f t="shared" ref="G119:P119" si="65">G118/$C$112</f>
        <v>0</v>
      </c>
      <c r="H119" s="11">
        <f t="shared" si="65"/>
        <v>0</v>
      </c>
      <c r="I119" s="11">
        <f t="shared" si="65"/>
        <v>3036.6899973038558</v>
      </c>
      <c r="J119" s="11">
        <f t="shared" si="65"/>
        <v>0</v>
      </c>
      <c r="K119" s="11">
        <f t="shared" si="65"/>
        <v>0</v>
      </c>
      <c r="L119" s="11">
        <f t="shared" si="65"/>
        <v>0</v>
      </c>
      <c r="M119" s="11">
        <f t="shared" si="65"/>
        <v>0</v>
      </c>
      <c r="N119" s="11">
        <f t="shared" si="65"/>
        <v>0</v>
      </c>
      <c r="O119" s="11">
        <f t="shared" si="65"/>
        <v>0</v>
      </c>
      <c r="P119" s="11">
        <f t="shared" si="65"/>
        <v>0</v>
      </c>
    </row>
    <row r="120" spans="1:16" ht="25.5" customHeight="1" x14ac:dyDescent="0.2">
      <c r="A120" s="36"/>
      <c r="B120" s="36"/>
      <c r="C120" s="39"/>
      <c r="D120" s="32" t="s">
        <v>47</v>
      </c>
      <c r="E120" s="33"/>
      <c r="F120" s="11">
        <v>0</v>
      </c>
      <c r="G120" s="11">
        <f>G118/$C$76</f>
        <v>0</v>
      </c>
      <c r="H120" s="11">
        <f>H119</f>
        <v>0</v>
      </c>
      <c r="I120" s="11">
        <f>I118/$C$112</f>
        <v>3036.6899973038558</v>
      </c>
      <c r="J120" s="11">
        <f t="shared" ref="J120:P120" si="66">J118/$C$94</f>
        <v>0</v>
      </c>
      <c r="K120" s="11">
        <f t="shared" si="66"/>
        <v>0</v>
      </c>
      <c r="L120" s="11">
        <f t="shared" si="66"/>
        <v>0</v>
      </c>
      <c r="M120" s="11">
        <f t="shared" si="66"/>
        <v>0</v>
      </c>
      <c r="N120" s="11">
        <f t="shared" si="66"/>
        <v>0</v>
      </c>
      <c r="O120" s="11">
        <f t="shared" si="66"/>
        <v>0</v>
      </c>
      <c r="P120" s="11">
        <f t="shared" si="66"/>
        <v>0</v>
      </c>
    </row>
    <row r="121" spans="1:16" ht="17.25" customHeight="1" x14ac:dyDescent="0.2">
      <c r="A121" s="34" t="s">
        <v>72</v>
      </c>
      <c r="B121" s="34" t="str">
        <f>'Форма №2 на 2025'!B24</f>
        <v>с. Хатанга, ул Советская, д. 35</v>
      </c>
      <c r="C121" s="67">
        <v>522.4</v>
      </c>
      <c r="D121" s="68" t="s">
        <v>75</v>
      </c>
      <c r="E121" s="12" t="s">
        <v>38</v>
      </c>
      <c r="F121" s="13">
        <f t="shared" ref="F121:F126" si="67">SUM(G121:P121)</f>
        <v>1586366.86</v>
      </c>
      <c r="G121" s="13">
        <v>0</v>
      </c>
      <c r="H121" s="13">
        <v>0</v>
      </c>
      <c r="I121" s="13">
        <v>1586366.86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</row>
    <row r="122" spans="1:16" ht="17.25" customHeight="1" x14ac:dyDescent="0.2">
      <c r="A122" s="35"/>
      <c r="B122" s="35"/>
      <c r="C122" s="67"/>
      <c r="D122" s="68"/>
      <c r="E122" s="12" t="s">
        <v>39</v>
      </c>
      <c r="F122" s="13">
        <f t="shared" si="67"/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</row>
    <row r="123" spans="1:16" ht="25.5" customHeight="1" x14ac:dyDescent="0.2">
      <c r="A123" s="35"/>
      <c r="B123" s="35"/>
      <c r="C123" s="67"/>
      <c r="D123" s="68" t="s">
        <v>76</v>
      </c>
      <c r="E123" s="12" t="s">
        <v>77</v>
      </c>
      <c r="F123" s="13">
        <f t="shared" si="67"/>
        <v>0</v>
      </c>
      <c r="G123" s="13">
        <f>SUM(H123:P123)</f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</row>
    <row r="124" spans="1:16" ht="13.5" customHeight="1" x14ac:dyDescent="0.2">
      <c r="A124" s="35"/>
      <c r="B124" s="35"/>
      <c r="C124" s="67"/>
      <c r="D124" s="68"/>
      <c r="E124" s="12" t="s">
        <v>42</v>
      </c>
      <c r="F124" s="13">
        <f t="shared" si="67"/>
        <v>0</v>
      </c>
      <c r="G124" s="13">
        <f>SUM(H124:P124)</f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</row>
    <row r="125" spans="1:16" ht="13.5" customHeight="1" x14ac:dyDescent="0.2">
      <c r="A125" s="35"/>
      <c r="B125" s="35"/>
      <c r="C125" s="67"/>
      <c r="D125" s="68"/>
      <c r="E125" s="12" t="s">
        <v>43</v>
      </c>
      <c r="F125" s="13">
        <f t="shared" si="67"/>
        <v>0</v>
      </c>
      <c r="G125" s="13">
        <f>SUM(H125:P125)</f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</row>
    <row r="126" spans="1:16" ht="13.5" customHeight="1" x14ac:dyDescent="0.2">
      <c r="A126" s="35"/>
      <c r="B126" s="35"/>
      <c r="C126" s="67"/>
      <c r="D126" s="68"/>
      <c r="E126" s="12" t="s">
        <v>44</v>
      </c>
      <c r="F126" s="13">
        <f t="shared" si="67"/>
        <v>0</v>
      </c>
      <c r="G126" s="13">
        <f>SUM(H126:P126)</f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</row>
    <row r="127" spans="1:16" ht="15" customHeight="1" x14ac:dyDescent="0.2">
      <c r="A127" s="35"/>
      <c r="B127" s="35"/>
      <c r="C127" s="67"/>
      <c r="D127" s="69" t="s">
        <v>45</v>
      </c>
      <c r="E127" s="70"/>
      <c r="F127" s="13">
        <f t="shared" ref="F127:P127" si="68">SUM(F121:F126)</f>
        <v>1586366.86</v>
      </c>
      <c r="G127" s="13">
        <f t="shared" si="68"/>
        <v>0</v>
      </c>
      <c r="H127" s="13">
        <f t="shared" si="68"/>
        <v>0</v>
      </c>
      <c r="I127" s="13">
        <f t="shared" si="68"/>
        <v>1586366.86</v>
      </c>
      <c r="J127" s="13">
        <f t="shared" si="68"/>
        <v>0</v>
      </c>
      <c r="K127" s="13">
        <f t="shared" si="68"/>
        <v>0</v>
      </c>
      <c r="L127" s="13">
        <f t="shared" si="68"/>
        <v>0</v>
      </c>
      <c r="M127" s="13">
        <f t="shared" si="68"/>
        <v>0</v>
      </c>
      <c r="N127" s="13">
        <f t="shared" si="68"/>
        <v>0</v>
      </c>
      <c r="O127" s="13">
        <f t="shared" si="68"/>
        <v>0</v>
      </c>
      <c r="P127" s="13">
        <f t="shared" si="68"/>
        <v>0</v>
      </c>
    </row>
    <row r="128" spans="1:16" ht="25.5" customHeight="1" x14ac:dyDescent="0.2">
      <c r="A128" s="35"/>
      <c r="B128" s="35"/>
      <c r="C128" s="67"/>
      <c r="D128" s="68" t="s">
        <v>78</v>
      </c>
      <c r="E128" s="68"/>
      <c r="F128" s="14">
        <f>F127/$C$121</f>
        <v>3036.6900076569682</v>
      </c>
      <c r="G128" s="14">
        <f t="shared" ref="G128:P128" si="69">G127/$C$121</f>
        <v>0</v>
      </c>
      <c r="H128" s="14">
        <f t="shared" si="69"/>
        <v>0</v>
      </c>
      <c r="I128" s="14">
        <f t="shared" si="69"/>
        <v>3036.6900076569682</v>
      </c>
      <c r="J128" s="14">
        <f t="shared" si="69"/>
        <v>0</v>
      </c>
      <c r="K128" s="14">
        <f t="shared" si="69"/>
        <v>0</v>
      </c>
      <c r="L128" s="14">
        <f t="shared" si="69"/>
        <v>0</v>
      </c>
      <c r="M128" s="14">
        <f t="shared" si="69"/>
        <v>0</v>
      </c>
      <c r="N128" s="14">
        <f t="shared" si="69"/>
        <v>0</v>
      </c>
      <c r="O128" s="14">
        <f t="shared" si="69"/>
        <v>0</v>
      </c>
      <c r="P128" s="14">
        <f t="shared" si="69"/>
        <v>0</v>
      </c>
    </row>
    <row r="129" spans="1:16" ht="25.5" customHeight="1" x14ac:dyDescent="0.2">
      <c r="A129" s="36"/>
      <c r="B129" s="36"/>
      <c r="C129" s="67"/>
      <c r="D129" s="68" t="s">
        <v>79</v>
      </c>
      <c r="E129" s="68"/>
      <c r="F129" s="14">
        <v>0</v>
      </c>
      <c r="G129" s="14">
        <f>G127/$C$121</f>
        <v>0</v>
      </c>
      <c r="H129" s="14">
        <f t="shared" ref="H129:O129" si="70">H127/$C$121</f>
        <v>0</v>
      </c>
      <c r="I129" s="14">
        <f t="shared" si="70"/>
        <v>3036.6900076569682</v>
      </c>
      <c r="J129" s="14">
        <f t="shared" si="70"/>
        <v>0</v>
      </c>
      <c r="K129" s="14">
        <f t="shared" si="70"/>
        <v>0</v>
      </c>
      <c r="L129" s="14">
        <f t="shared" si="70"/>
        <v>0</v>
      </c>
      <c r="M129" s="14">
        <f t="shared" si="70"/>
        <v>0</v>
      </c>
      <c r="N129" s="14">
        <f t="shared" si="70"/>
        <v>0</v>
      </c>
      <c r="O129" s="14">
        <f t="shared" si="70"/>
        <v>0</v>
      </c>
      <c r="P129" s="14">
        <f>P127/$C$121</f>
        <v>0</v>
      </c>
    </row>
    <row r="130" spans="1:16" ht="15.75" customHeight="1" x14ac:dyDescent="0.2">
      <c r="A130" s="34" t="s">
        <v>73</v>
      </c>
      <c r="B130" s="34" t="str">
        <f>'Форма №2 на 2025'!B25</f>
        <v>г. Дудинка, ул. Бегичева, д. 4</v>
      </c>
      <c r="C130" s="67">
        <v>3732.6</v>
      </c>
      <c r="D130" s="68" t="s">
        <v>75</v>
      </c>
      <c r="E130" s="12" t="s">
        <v>38</v>
      </c>
      <c r="F130" s="13">
        <f t="shared" ref="F130:F135" si="71">SUM(G130:P130)</f>
        <v>7830164.1399999997</v>
      </c>
      <c r="G130" s="13">
        <v>0</v>
      </c>
      <c r="H130" s="11">
        <v>7830164.1399999997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</row>
    <row r="131" spans="1:16" ht="15.75" customHeight="1" x14ac:dyDescent="0.2">
      <c r="A131" s="35"/>
      <c r="B131" s="35"/>
      <c r="C131" s="67"/>
      <c r="D131" s="68"/>
      <c r="E131" s="12" t="s">
        <v>39</v>
      </c>
      <c r="F131" s="13">
        <f t="shared" si="71"/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</row>
    <row r="132" spans="1:16" ht="25.5" customHeight="1" x14ac:dyDescent="0.2">
      <c r="A132" s="35"/>
      <c r="B132" s="35"/>
      <c r="C132" s="67"/>
      <c r="D132" s="68" t="s">
        <v>76</v>
      </c>
      <c r="E132" s="12" t="s">
        <v>77</v>
      </c>
      <c r="F132" s="13">
        <f t="shared" si="71"/>
        <v>0</v>
      </c>
      <c r="G132" s="13">
        <f>SUM(H132:P132)</f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</row>
    <row r="133" spans="1:16" ht="16.5" customHeight="1" x14ac:dyDescent="0.2">
      <c r="A133" s="35"/>
      <c r="B133" s="35"/>
      <c r="C133" s="67"/>
      <c r="D133" s="68"/>
      <c r="E133" s="12" t="s">
        <v>42</v>
      </c>
      <c r="F133" s="13">
        <f t="shared" si="71"/>
        <v>0</v>
      </c>
      <c r="G133" s="13">
        <f>SUM(H133:P133)</f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</row>
    <row r="134" spans="1:16" ht="16.5" customHeight="1" x14ac:dyDescent="0.2">
      <c r="A134" s="35"/>
      <c r="B134" s="35"/>
      <c r="C134" s="67"/>
      <c r="D134" s="68"/>
      <c r="E134" s="12" t="s">
        <v>43</v>
      </c>
      <c r="F134" s="13">
        <f t="shared" si="71"/>
        <v>0</v>
      </c>
      <c r="G134" s="13">
        <f>SUM(H134:P134)</f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</row>
    <row r="135" spans="1:16" ht="16.5" customHeight="1" x14ac:dyDescent="0.2">
      <c r="A135" s="35"/>
      <c r="B135" s="35"/>
      <c r="C135" s="67"/>
      <c r="D135" s="68"/>
      <c r="E135" s="12" t="s">
        <v>44</v>
      </c>
      <c r="F135" s="13">
        <f t="shared" si="71"/>
        <v>0</v>
      </c>
      <c r="G135" s="13">
        <f>SUM(H135:P135)</f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</row>
    <row r="136" spans="1:16" ht="16.5" customHeight="1" x14ac:dyDescent="0.2">
      <c r="A136" s="35"/>
      <c r="B136" s="35"/>
      <c r="C136" s="67"/>
      <c r="D136" s="69" t="s">
        <v>45</v>
      </c>
      <c r="E136" s="70"/>
      <c r="F136" s="13">
        <f t="shared" ref="F136:P136" si="72">SUM(F130:F135)</f>
        <v>7830164.1399999997</v>
      </c>
      <c r="G136" s="13">
        <f t="shared" si="72"/>
        <v>0</v>
      </c>
      <c r="H136" s="13">
        <f t="shared" si="72"/>
        <v>7830164.1399999997</v>
      </c>
      <c r="I136" s="13">
        <f t="shared" si="72"/>
        <v>0</v>
      </c>
      <c r="J136" s="13">
        <f t="shared" si="72"/>
        <v>0</v>
      </c>
      <c r="K136" s="13">
        <f t="shared" si="72"/>
        <v>0</v>
      </c>
      <c r="L136" s="13">
        <f t="shared" si="72"/>
        <v>0</v>
      </c>
      <c r="M136" s="13">
        <f t="shared" si="72"/>
        <v>0</v>
      </c>
      <c r="N136" s="13">
        <f t="shared" si="72"/>
        <v>0</v>
      </c>
      <c r="O136" s="13">
        <f t="shared" si="72"/>
        <v>0</v>
      </c>
      <c r="P136" s="13">
        <f t="shared" si="72"/>
        <v>0</v>
      </c>
    </row>
    <row r="137" spans="1:16" ht="25.5" customHeight="1" x14ac:dyDescent="0.2">
      <c r="A137" s="35"/>
      <c r="B137" s="35"/>
      <c r="C137" s="67"/>
      <c r="D137" s="68" t="s">
        <v>78</v>
      </c>
      <c r="E137" s="68"/>
      <c r="F137" s="14">
        <f>F136/$C$130</f>
        <v>2097.7774580721211</v>
      </c>
      <c r="G137" s="14">
        <f t="shared" ref="G137:P137" si="73">G136/$C$130</f>
        <v>0</v>
      </c>
      <c r="H137" s="14">
        <f t="shared" si="73"/>
        <v>2097.7774580721211</v>
      </c>
      <c r="I137" s="14">
        <f t="shared" si="73"/>
        <v>0</v>
      </c>
      <c r="J137" s="14">
        <f t="shared" si="73"/>
        <v>0</v>
      </c>
      <c r="K137" s="14">
        <f t="shared" si="73"/>
        <v>0</v>
      </c>
      <c r="L137" s="14">
        <f t="shared" si="73"/>
        <v>0</v>
      </c>
      <c r="M137" s="14">
        <f t="shared" si="73"/>
        <v>0</v>
      </c>
      <c r="N137" s="14">
        <f t="shared" si="73"/>
        <v>0</v>
      </c>
      <c r="O137" s="14">
        <f t="shared" si="73"/>
        <v>0</v>
      </c>
      <c r="P137" s="14">
        <f t="shared" si="73"/>
        <v>0</v>
      </c>
    </row>
    <row r="138" spans="1:16" ht="25.5" customHeight="1" x14ac:dyDescent="0.2">
      <c r="A138" s="36"/>
      <c r="B138" s="36"/>
      <c r="C138" s="67"/>
      <c r="D138" s="68" t="s">
        <v>79</v>
      </c>
      <c r="E138" s="68"/>
      <c r="F138" s="14">
        <v>0</v>
      </c>
      <c r="G138" s="14">
        <f t="shared" ref="G138:P138" si="74">G136/$C$130</f>
        <v>0</v>
      </c>
      <c r="H138" s="14">
        <f t="shared" si="74"/>
        <v>2097.7774580721211</v>
      </c>
      <c r="I138" s="14">
        <f t="shared" si="74"/>
        <v>0</v>
      </c>
      <c r="J138" s="14">
        <f t="shared" si="74"/>
        <v>0</v>
      </c>
      <c r="K138" s="14">
        <f t="shared" si="74"/>
        <v>0</v>
      </c>
      <c r="L138" s="14">
        <f t="shared" si="74"/>
        <v>0</v>
      </c>
      <c r="M138" s="14">
        <f t="shared" si="74"/>
        <v>0</v>
      </c>
      <c r="N138" s="14">
        <f t="shared" si="74"/>
        <v>0</v>
      </c>
      <c r="O138" s="14">
        <f t="shared" si="74"/>
        <v>0</v>
      </c>
      <c r="P138" s="14">
        <f t="shared" si="74"/>
        <v>0</v>
      </c>
    </row>
    <row r="139" spans="1:16" ht="18" customHeight="1" x14ac:dyDescent="0.2">
      <c r="A139" s="34" t="s">
        <v>74</v>
      </c>
      <c r="B139" s="34" t="str">
        <f>'Форма №2 на 2025'!B26</f>
        <v>г. Дудинка, ул. Дудинская, д. 7А</v>
      </c>
      <c r="C139" s="67">
        <v>4074.6</v>
      </c>
      <c r="D139" s="68" t="s">
        <v>75</v>
      </c>
      <c r="E139" s="12" t="s">
        <v>38</v>
      </c>
      <c r="F139" s="13">
        <f t="shared" ref="F139:F144" si="75">SUM(G139:P139)</f>
        <v>8346011.7599999998</v>
      </c>
      <c r="G139" s="13">
        <v>0</v>
      </c>
      <c r="H139" s="13">
        <v>8346011.7599999998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</row>
    <row r="140" spans="1:16" ht="18" customHeight="1" x14ac:dyDescent="0.2">
      <c r="A140" s="35"/>
      <c r="B140" s="35"/>
      <c r="C140" s="67"/>
      <c r="D140" s="68"/>
      <c r="E140" s="12" t="s">
        <v>39</v>
      </c>
      <c r="F140" s="13">
        <f t="shared" si="75"/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</row>
    <row r="141" spans="1:16" ht="25.5" customHeight="1" x14ac:dyDescent="0.2">
      <c r="A141" s="35"/>
      <c r="B141" s="35"/>
      <c r="C141" s="67"/>
      <c r="D141" s="68" t="s">
        <v>76</v>
      </c>
      <c r="E141" s="12" t="s">
        <v>77</v>
      </c>
      <c r="F141" s="13">
        <f t="shared" si="75"/>
        <v>0</v>
      </c>
      <c r="G141" s="13">
        <f>SUM(H141:P141)</f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</row>
    <row r="142" spans="1:16" ht="14.25" customHeight="1" x14ac:dyDescent="0.2">
      <c r="A142" s="35"/>
      <c r="B142" s="35"/>
      <c r="C142" s="67"/>
      <c r="D142" s="68"/>
      <c r="E142" s="12" t="s">
        <v>42</v>
      </c>
      <c r="F142" s="13">
        <f t="shared" si="75"/>
        <v>0</v>
      </c>
      <c r="G142" s="13">
        <f>SUM(H142:P142)</f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</row>
    <row r="143" spans="1:16" ht="14.25" customHeight="1" x14ac:dyDescent="0.2">
      <c r="A143" s="35"/>
      <c r="B143" s="35"/>
      <c r="C143" s="67"/>
      <c r="D143" s="68"/>
      <c r="E143" s="12" t="s">
        <v>43</v>
      </c>
      <c r="F143" s="13">
        <f t="shared" si="75"/>
        <v>0</v>
      </c>
      <c r="G143" s="13">
        <f>SUM(H143:P143)</f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</row>
    <row r="144" spans="1:16" ht="14.25" customHeight="1" x14ac:dyDescent="0.2">
      <c r="A144" s="35"/>
      <c r="B144" s="35"/>
      <c r="C144" s="67"/>
      <c r="D144" s="68"/>
      <c r="E144" s="12" t="s">
        <v>44</v>
      </c>
      <c r="F144" s="13">
        <f t="shared" si="75"/>
        <v>0</v>
      </c>
      <c r="G144" s="13">
        <f>SUM(H144:P144)</f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</row>
    <row r="145" spans="1:16" ht="13.5" customHeight="1" x14ac:dyDescent="0.2">
      <c r="A145" s="35"/>
      <c r="B145" s="35"/>
      <c r="C145" s="67"/>
      <c r="D145" s="69" t="s">
        <v>45</v>
      </c>
      <c r="E145" s="70"/>
      <c r="F145" s="13">
        <f t="shared" ref="F145:P145" si="76">SUM(F139:F144)</f>
        <v>8346011.7599999998</v>
      </c>
      <c r="G145" s="13">
        <f t="shared" si="76"/>
        <v>0</v>
      </c>
      <c r="H145" s="13">
        <f t="shared" si="76"/>
        <v>8346011.7599999998</v>
      </c>
      <c r="I145" s="13">
        <f t="shared" si="76"/>
        <v>0</v>
      </c>
      <c r="J145" s="13">
        <f t="shared" si="76"/>
        <v>0</v>
      </c>
      <c r="K145" s="13">
        <f t="shared" si="76"/>
        <v>0</v>
      </c>
      <c r="L145" s="13">
        <f t="shared" si="76"/>
        <v>0</v>
      </c>
      <c r="M145" s="13">
        <f t="shared" si="76"/>
        <v>0</v>
      </c>
      <c r="N145" s="13">
        <f t="shared" si="76"/>
        <v>0</v>
      </c>
      <c r="O145" s="13">
        <f t="shared" si="76"/>
        <v>0</v>
      </c>
      <c r="P145" s="13">
        <f t="shared" si="76"/>
        <v>0</v>
      </c>
    </row>
    <row r="146" spans="1:16" ht="25.5" customHeight="1" x14ac:dyDescent="0.2">
      <c r="A146" s="35"/>
      <c r="B146" s="35"/>
      <c r="C146" s="67"/>
      <c r="D146" s="68" t="s">
        <v>78</v>
      </c>
      <c r="E146" s="68"/>
      <c r="F146" s="14">
        <f>F145/$C$139</f>
        <v>2048.3021057281694</v>
      </c>
      <c r="G146" s="14">
        <f t="shared" ref="G146:P146" si="77">G145/$C$139</f>
        <v>0</v>
      </c>
      <c r="H146" s="14">
        <f t="shared" si="77"/>
        <v>2048.3021057281694</v>
      </c>
      <c r="I146" s="14">
        <f t="shared" si="77"/>
        <v>0</v>
      </c>
      <c r="J146" s="14">
        <f t="shared" si="77"/>
        <v>0</v>
      </c>
      <c r="K146" s="14">
        <f t="shared" si="77"/>
        <v>0</v>
      </c>
      <c r="L146" s="14">
        <f t="shared" si="77"/>
        <v>0</v>
      </c>
      <c r="M146" s="14">
        <f t="shared" si="77"/>
        <v>0</v>
      </c>
      <c r="N146" s="14">
        <f t="shared" si="77"/>
        <v>0</v>
      </c>
      <c r="O146" s="14">
        <f t="shared" si="77"/>
        <v>0</v>
      </c>
      <c r="P146" s="14">
        <f t="shared" si="77"/>
        <v>0</v>
      </c>
    </row>
    <row r="147" spans="1:16" ht="25.5" customHeight="1" x14ac:dyDescent="0.2">
      <c r="A147" s="36"/>
      <c r="B147" s="36"/>
      <c r="C147" s="67"/>
      <c r="D147" s="68" t="s">
        <v>79</v>
      </c>
      <c r="E147" s="68"/>
      <c r="F147" s="14">
        <v>0</v>
      </c>
      <c r="G147" s="14">
        <f>G145/$C$139</f>
        <v>0</v>
      </c>
      <c r="H147" s="14">
        <f t="shared" ref="H147:P147" si="78">H145/$C$139</f>
        <v>2048.3021057281694</v>
      </c>
      <c r="I147" s="14">
        <f t="shared" si="78"/>
        <v>0</v>
      </c>
      <c r="J147" s="14">
        <f t="shared" si="78"/>
        <v>0</v>
      </c>
      <c r="K147" s="14">
        <f t="shared" si="78"/>
        <v>0</v>
      </c>
      <c r="L147" s="14">
        <f t="shared" si="78"/>
        <v>0</v>
      </c>
      <c r="M147" s="14">
        <f t="shared" si="78"/>
        <v>0</v>
      </c>
      <c r="N147" s="14">
        <f t="shared" si="78"/>
        <v>0</v>
      </c>
      <c r="O147" s="14">
        <f t="shared" si="78"/>
        <v>0</v>
      </c>
      <c r="P147" s="14">
        <f t="shared" si="78"/>
        <v>0</v>
      </c>
    </row>
    <row r="148" spans="1:16" ht="15.75" customHeight="1" x14ac:dyDescent="0.2">
      <c r="A148" s="34" t="s">
        <v>81</v>
      </c>
      <c r="B148" s="34" t="str">
        <f>'Форма №2 на 2025'!B27</f>
        <v>с. Хатанга, ул Экспедиционная, д. 24</v>
      </c>
      <c r="C148" s="37">
        <v>492.6</v>
      </c>
      <c r="D148" s="29" t="s">
        <v>85</v>
      </c>
      <c r="E148" s="10" t="s">
        <v>38</v>
      </c>
      <c r="F148" s="11">
        <f>SUM(G148:P148)</f>
        <v>1495873.49</v>
      </c>
      <c r="G148" s="11">
        <v>0</v>
      </c>
      <c r="H148" s="11">
        <v>0</v>
      </c>
      <c r="I148" s="11">
        <v>1495873.49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 spans="1:16" ht="16.5" customHeight="1" x14ac:dyDescent="0.2">
      <c r="A149" s="35"/>
      <c r="B149" s="35"/>
      <c r="C149" s="38"/>
      <c r="D149" s="30"/>
      <c r="E149" s="10" t="s">
        <v>39</v>
      </c>
      <c r="F149" s="11">
        <f t="shared" ref="F149:F153" si="79">SUM(G149:P149)</f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</row>
    <row r="150" spans="1:16" ht="25.5" customHeight="1" x14ac:dyDescent="0.2">
      <c r="A150" s="35"/>
      <c r="B150" s="35"/>
      <c r="C150" s="38"/>
      <c r="D150" s="29" t="s">
        <v>40</v>
      </c>
      <c r="E150" s="10" t="s">
        <v>41</v>
      </c>
      <c r="F150" s="11">
        <f t="shared" si="79"/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 spans="1:16" ht="18.75" customHeight="1" x14ac:dyDescent="0.2">
      <c r="A151" s="35"/>
      <c r="B151" s="35"/>
      <c r="C151" s="38"/>
      <c r="D151" s="31"/>
      <c r="E151" s="10" t="s">
        <v>42</v>
      </c>
      <c r="F151" s="11">
        <f t="shared" si="79"/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/>
      <c r="N151" s="11">
        <v>0</v>
      </c>
      <c r="O151" s="11">
        <v>0</v>
      </c>
      <c r="P151" s="11">
        <v>0</v>
      </c>
    </row>
    <row r="152" spans="1:16" ht="18" customHeight="1" x14ac:dyDescent="0.2">
      <c r="A152" s="35"/>
      <c r="B152" s="35"/>
      <c r="C152" s="38"/>
      <c r="D152" s="31"/>
      <c r="E152" s="10" t="s">
        <v>43</v>
      </c>
      <c r="F152" s="11">
        <f t="shared" si="79"/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</row>
    <row r="153" spans="1:16" ht="16.5" customHeight="1" x14ac:dyDescent="0.2">
      <c r="A153" s="35"/>
      <c r="B153" s="35"/>
      <c r="C153" s="38"/>
      <c r="D153" s="30"/>
      <c r="E153" s="10" t="s">
        <v>44</v>
      </c>
      <c r="F153" s="11">
        <f t="shared" si="79"/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</row>
    <row r="154" spans="1:16" ht="13.5" customHeight="1" x14ac:dyDescent="0.2">
      <c r="A154" s="35"/>
      <c r="B154" s="35"/>
      <c r="C154" s="38"/>
      <c r="D154" s="32" t="s">
        <v>45</v>
      </c>
      <c r="E154" s="33"/>
      <c r="F154" s="11">
        <f>SUM(F148:F153)</f>
        <v>1495873.49</v>
      </c>
      <c r="G154" s="11">
        <f t="shared" ref="G154:P154" si="80">SUM(G148:G153)</f>
        <v>0</v>
      </c>
      <c r="H154" s="11">
        <f t="shared" si="80"/>
        <v>0</v>
      </c>
      <c r="I154" s="11">
        <f t="shared" si="80"/>
        <v>1495873.49</v>
      </c>
      <c r="J154" s="11">
        <f t="shared" si="80"/>
        <v>0</v>
      </c>
      <c r="K154" s="11">
        <f t="shared" si="80"/>
        <v>0</v>
      </c>
      <c r="L154" s="11">
        <f t="shared" si="80"/>
        <v>0</v>
      </c>
      <c r="M154" s="11">
        <f t="shared" si="80"/>
        <v>0</v>
      </c>
      <c r="N154" s="11">
        <f t="shared" si="80"/>
        <v>0</v>
      </c>
      <c r="O154" s="11">
        <f t="shared" si="80"/>
        <v>0</v>
      </c>
      <c r="P154" s="11">
        <f t="shared" si="80"/>
        <v>0</v>
      </c>
    </row>
    <row r="155" spans="1:16" ht="25.5" customHeight="1" x14ac:dyDescent="0.2">
      <c r="A155" s="35"/>
      <c r="B155" s="35"/>
      <c r="C155" s="38"/>
      <c r="D155" s="32" t="s">
        <v>46</v>
      </c>
      <c r="E155" s="33"/>
      <c r="F155" s="11">
        <f>F154/$C$148</f>
        <v>3036.6899918798213</v>
      </c>
      <c r="G155" s="11">
        <f t="shared" ref="G155:P155" si="81">G154/$C$148</f>
        <v>0</v>
      </c>
      <c r="H155" s="11">
        <f t="shared" si="81"/>
        <v>0</v>
      </c>
      <c r="I155" s="11">
        <f t="shared" si="81"/>
        <v>3036.6899918798213</v>
      </c>
      <c r="J155" s="11">
        <f t="shared" si="81"/>
        <v>0</v>
      </c>
      <c r="K155" s="11">
        <f t="shared" si="81"/>
        <v>0</v>
      </c>
      <c r="L155" s="11">
        <f t="shared" si="81"/>
        <v>0</v>
      </c>
      <c r="M155" s="11">
        <f t="shared" si="81"/>
        <v>0</v>
      </c>
      <c r="N155" s="11">
        <f t="shared" si="81"/>
        <v>0</v>
      </c>
      <c r="O155" s="11">
        <f t="shared" si="81"/>
        <v>0</v>
      </c>
      <c r="P155" s="11">
        <f t="shared" si="81"/>
        <v>0</v>
      </c>
    </row>
    <row r="156" spans="1:16" ht="25.5" customHeight="1" x14ac:dyDescent="0.2">
      <c r="A156" s="36"/>
      <c r="B156" s="36"/>
      <c r="C156" s="39"/>
      <c r="D156" s="32" t="s">
        <v>47</v>
      </c>
      <c r="E156" s="33"/>
      <c r="F156" s="11">
        <v>0</v>
      </c>
      <c r="G156" s="11">
        <f>G154/$C$148</f>
        <v>0</v>
      </c>
      <c r="H156" s="11">
        <f t="shared" ref="H156:P156" si="82">H154/$C$148</f>
        <v>0</v>
      </c>
      <c r="I156" s="11">
        <f t="shared" si="82"/>
        <v>3036.6899918798213</v>
      </c>
      <c r="J156" s="11">
        <f t="shared" si="82"/>
        <v>0</v>
      </c>
      <c r="K156" s="11">
        <f t="shared" si="82"/>
        <v>0</v>
      </c>
      <c r="L156" s="11">
        <f t="shared" si="82"/>
        <v>0</v>
      </c>
      <c r="M156" s="11">
        <f t="shared" si="82"/>
        <v>0</v>
      </c>
      <c r="N156" s="11">
        <f t="shared" si="82"/>
        <v>0</v>
      </c>
      <c r="O156" s="11">
        <f t="shared" si="82"/>
        <v>0</v>
      </c>
      <c r="P156" s="11">
        <f t="shared" si="82"/>
        <v>0</v>
      </c>
    </row>
    <row r="157" spans="1:16" ht="18" customHeight="1" x14ac:dyDescent="0.2">
      <c r="A157" s="34" t="s">
        <v>82</v>
      </c>
      <c r="B157" s="34" t="str">
        <f>'Форма №2 на 2025'!B28</f>
        <v>г. Дудинка, ул. Горького, д. 46</v>
      </c>
      <c r="C157" s="67">
        <v>3049.91</v>
      </c>
      <c r="D157" s="68" t="s">
        <v>75</v>
      </c>
      <c r="E157" s="27" t="s">
        <v>38</v>
      </c>
      <c r="F157" s="13">
        <f t="shared" ref="F157:F162" si="83">SUM(G157:P157)</f>
        <v>44801439.460000001</v>
      </c>
      <c r="G157" s="13">
        <v>0</v>
      </c>
      <c r="H157" s="13">
        <v>0</v>
      </c>
      <c r="I157" s="13">
        <v>0</v>
      </c>
      <c r="J157" s="13">
        <v>36850507.079999998</v>
      </c>
      <c r="K157" s="13">
        <v>0</v>
      </c>
      <c r="L157" s="13">
        <v>4666057.3099999996</v>
      </c>
      <c r="M157" s="13">
        <v>3284875.07</v>
      </c>
      <c r="N157" s="13">
        <v>0</v>
      </c>
      <c r="O157" s="13">
        <v>0</v>
      </c>
      <c r="P157" s="13">
        <v>0</v>
      </c>
    </row>
    <row r="158" spans="1:16" ht="18" customHeight="1" x14ac:dyDescent="0.2">
      <c r="A158" s="35"/>
      <c r="B158" s="35"/>
      <c r="C158" s="67"/>
      <c r="D158" s="68"/>
      <c r="E158" s="27" t="s">
        <v>39</v>
      </c>
      <c r="F158" s="13">
        <f t="shared" si="83"/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</row>
    <row r="159" spans="1:16" ht="25.5" customHeight="1" x14ac:dyDescent="0.2">
      <c r="A159" s="35"/>
      <c r="B159" s="35"/>
      <c r="C159" s="67"/>
      <c r="D159" s="68" t="s">
        <v>76</v>
      </c>
      <c r="E159" s="27" t="s">
        <v>77</v>
      </c>
      <c r="F159" s="13">
        <f t="shared" si="83"/>
        <v>0</v>
      </c>
      <c r="G159" s="13">
        <f>SUM(H159:P159)</f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</row>
    <row r="160" spans="1:16" ht="14.25" customHeight="1" x14ac:dyDescent="0.2">
      <c r="A160" s="35"/>
      <c r="B160" s="35"/>
      <c r="C160" s="67"/>
      <c r="D160" s="68"/>
      <c r="E160" s="27" t="s">
        <v>42</v>
      </c>
      <c r="F160" s="13">
        <f t="shared" si="83"/>
        <v>0</v>
      </c>
      <c r="G160" s="13">
        <f>SUM(H160:P160)</f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</row>
    <row r="161" spans="1:16" ht="14.25" customHeight="1" x14ac:dyDescent="0.2">
      <c r="A161" s="35"/>
      <c r="B161" s="35"/>
      <c r="C161" s="67"/>
      <c r="D161" s="68"/>
      <c r="E161" s="27" t="s">
        <v>43</v>
      </c>
      <c r="F161" s="13">
        <f t="shared" si="83"/>
        <v>0</v>
      </c>
      <c r="G161" s="13">
        <f>SUM(H161:P161)</f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</row>
    <row r="162" spans="1:16" ht="14.25" customHeight="1" x14ac:dyDescent="0.2">
      <c r="A162" s="35"/>
      <c r="B162" s="35"/>
      <c r="C162" s="67"/>
      <c r="D162" s="68"/>
      <c r="E162" s="27" t="s">
        <v>44</v>
      </c>
      <c r="F162" s="13">
        <f t="shared" si="83"/>
        <v>0</v>
      </c>
      <c r="G162" s="13">
        <f>SUM(H162:P162)</f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</row>
    <row r="163" spans="1:16" ht="13.5" customHeight="1" x14ac:dyDescent="0.2">
      <c r="A163" s="35"/>
      <c r="B163" s="35"/>
      <c r="C163" s="67"/>
      <c r="D163" s="69" t="s">
        <v>45</v>
      </c>
      <c r="E163" s="70"/>
      <c r="F163" s="13">
        <f t="shared" ref="F163:P163" si="84">SUM(F157:F162)</f>
        <v>44801439.460000001</v>
      </c>
      <c r="G163" s="13">
        <f t="shared" si="84"/>
        <v>0</v>
      </c>
      <c r="H163" s="13">
        <f t="shared" si="84"/>
        <v>0</v>
      </c>
      <c r="I163" s="13">
        <f t="shared" si="84"/>
        <v>0</v>
      </c>
      <c r="J163" s="13">
        <f t="shared" si="84"/>
        <v>36850507.079999998</v>
      </c>
      <c r="K163" s="13">
        <f t="shared" si="84"/>
        <v>0</v>
      </c>
      <c r="L163" s="13">
        <f t="shared" si="84"/>
        <v>4666057.3099999996</v>
      </c>
      <c r="M163" s="13">
        <f t="shared" si="84"/>
        <v>3284875.07</v>
      </c>
      <c r="N163" s="13">
        <f t="shared" si="84"/>
        <v>0</v>
      </c>
      <c r="O163" s="13">
        <f t="shared" si="84"/>
        <v>0</v>
      </c>
      <c r="P163" s="13">
        <f t="shared" si="84"/>
        <v>0</v>
      </c>
    </row>
    <row r="164" spans="1:16" ht="25.5" customHeight="1" x14ac:dyDescent="0.2">
      <c r="A164" s="35"/>
      <c r="B164" s="35"/>
      <c r="C164" s="67"/>
      <c r="D164" s="68" t="s">
        <v>78</v>
      </c>
      <c r="E164" s="68"/>
      <c r="F164" s="14">
        <f t="shared" ref="F164:I164" si="85">F163/$C$157</f>
        <v>14689.430002852545</v>
      </c>
      <c r="G164" s="14">
        <f t="shared" si="85"/>
        <v>0</v>
      </c>
      <c r="H164" s="14">
        <f t="shared" si="85"/>
        <v>0</v>
      </c>
      <c r="I164" s="14">
        <f t="shared" si="85"/>
        <v>0</v>
      </c>
      <c r="J164" s="14">
        <f>J163/$C$157</f>
        <v>12082.490001344302</v>
      </c>
      <c r="K164" s="14">
        <f t="shared" ref="K164:P164" si="86">K163/$C$157</f>
        <v>0</v>
      </c>
      <c r="L164" s="14">
        <f t="shared" si="86"/>
        <v>1529.9000003278784</v>
      </c>
      <c r="M164" s="14">
        <f t="shared" si="86"/>
        <v>1077.0400011803627</v>
      </c>
      <c r="N164" s="14">
        <f t="shared" si="86"/>
        <v>0</v>
      </c>
      <c r="O164" s="14">
        <f t="shared" si="86"/>
        <v>0</v>
      </c>
      <c r="P164" s="14">
        <f t="shared" si="86"/>
        <v>0</v>
      </c>
    </row>
    <row r="165" spans="1:16" ht="25.5" customHeight="1" x14ac:dyDescent="0.2">
      <c r="A165" s="36"/>
      <c r="B165" s="36"/>
      <c r="C165" s="67"/>
      <c r="D165" s="68" t="s">
        <v>79</v>
      </c>
      <c r="E165" s="68"/>
      <c r="F165" s="14">
        <v>0</v>
      </c>
      <c r="G165" s="14">
        <f t="shared" ref="G165:I165" si="87">G163/$C$157</f>
        <v>0</v>
      </c>
      <c r="H165" s="14">
        <f t="shared" si="87"/>
        <v>0</v>
      </c>
      <c r="I165" s="14">
        <f t="shared" si="87"/>
        <v>0</v>
      </c>
      <c r="J165" s="14">
        <f>J163/$C$157</f>
        <v>12082.490001344302</v>
      </c>
      <c r="K165" s="14">
        <f t="shared" ref="K165:P165" si="88">K163/$C$157</f>
        <v>0</v>
      </c>
      <c r="L165" s="14">
        <f t="shared" si="88"/>
        <v>1529.9000003278784</v>
      </c>
      <c r="M165" s="14">
        <f t="shared" si="88"/>
        <v>1077.0400011803627</v>
      </c>
      <c r="N165" s="14">
        <f t="shared" si="88"/>
        <v>0</v>
      </c>
      <c r="O165" s="14">
        <f t="shared" si="88"/>
        <v>0</v>
      </c>
      <c r="P165" s="14">
        <f t="shared" si="88"/>
        <v>0</v>
      </c>
    </row>
    <row r="166" spans="1:16" ht="18" customHeight="1" x14ac:dyDescent="0.2">
      <c r="A166" s="34" t="s">
        <v>80</v>
      </c>
      <c r="B166" s="34" t="str">
        <f>'Форма №2 на 2025'!B29</f>
        <v>г. Дудинка, ул Матросова, д. 13Б</v>
      </c>
      <c r="C166" s="67">
        <v>3076.05</v>
      </c>
      <c r="D166" s="68" t="s">
        <v>75</v>
      </c>
      <c r="E166" s="27" t="s">
        <v>38</v>
      </c>
      <c r="F166" s="13">
        <f t="shared" ref="F166:F171" si="89">SUM(G166:P166)</f>
        <v>13750435.67</v>
      </c>
      <c r="G166" s="13">
        <v>0</v>
      </c>
      <c r="H166" s="13">
        <v>0</v>
      </c>
      <c r="I166" s="13">
        <v>13750435.67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</row>
    <row r="167" spans="1:16" ht="18" customHeight="1" x14ac:dyDescent="0.2">
      <c r="A167" s="35"/>
      <c r="B167" s="35"/>
      <c r="C167" s="67"/>
      <c r="D167" s="68"/>
      <c r="E167" s="27" t="s">
        <v>39</v>
      </c>
      <c r="F167" s="13">
        <f t="shared" si="89"/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</row>
    <row r="168" spans="1:16" ht="25.5" customHeight="1" x14ac:dyDescent="0.2">
      <c r="A168" s="35"/>
      <c r="B168" s="35"/>
      <c r="C168" s="67"/>
      <c r="D168" s="68" t="s">
        <v>76</v>
      </c>
      <c r="E168" s="27" t="s">
        <v>77</v>
      </c>
      <c r="F168" s="13">
        <f t="shared" si="89"/>
        <v>0</v>
      </c>
      <c r="G168" s="13">
        <f>SUM(H168:P168)</f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</row>
    <row r="169" spans="1:16" ht="14.25" customHeight="1" x14ac:dyDescent="0.2">
      <c r="A169" s="35"/>
      <c r="B169" s="35"/>
      <c r="C169" s="67"/>
      <c r="D169" s="68"/>
      <c r="E169" s="27" t="s">
        <v>42</v>
      </c>
      <c r="F169" s="13">
        <f t="shared" si="89"/>
        <v>0</v>
      </c>
      <c r="G169" s="13">
        <f>SUM(H169:P169)</f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</row>
    <row r="170" spans="1:16" ht="14.25" customHeight="1" x14ac:dyDescent="0.2">
      <c r="A170" s="35"/>
      <c r="B170" s="35"/>
      <c r="C170" s="67"/>
      <c r="D170" s="68"/>
      <c r="E170" s="27" t="s">
        <v>43</v>
      </c>
      <c r="F170" s="13">
        <f t="shared" si="89"/>
        <v>0</v>
      </c>
      <c r="G170" s="13">
        <f>SUM(H170:P170)</f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</row>
    <row r="171" spans="1:16" ht="14.25" customHeight="1" x14ac:dyDescent="0.2">
      <c r="A171" s="35"/>
      <c r="B171" s="35"/>
      <c r="C171" s="67"/>
      <c r="D171" s="68"/>
      <c r="E171" s="27" t="s">
        <v>44</v>
      </c>
      <c r="F171" s="13">
        <f t="shared" si="89"/>
        <v>0</v>
      </c>
      <c r="G171" s="13">
        <f>SUM(H171:P171)</f>
        <v>0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</row>
    <row r="172" spans="1:16" ht="13.5" customHeight="1" x14ac:dyDescent="0.2">
      <c r="A172" s="35"/>
      <c r="B172" s="35"/>
      <c r="C172" s="67"/>
      <c r="D172" s="69" t="s">
        <v>45</v>
      </c>
      <c r="E172" s="70"/>
      <c r="F172" s="13">
        <f t="shared" ref="F172:P172" si="90">SUM(F166:F171)</f>
        <v>13750435.67</v>
      </c>
      <c r="G172" s="13">
        <f t="shared" si="90"/>
        <v>0</v>
      </c>
      <c r="H172" s="13">
        <f t="shared" si="90"/>
        <v>0</v>
      </c>
      <c r="I172" s="13">
        <f t="shared" si="90"/>
        <v>13750435.67</v>
      </c>
      <c r="J172" s="13">
        <f t="shared" si="90"/>
        <v>0</v>
      </c>
      <c r="K172" s="13">
        <f t="shared" si="90"/>
        <v>0</v>
      </c>
      <c r="L172" s="13">
        <f t="shared" si="90"/>
        <v>0</v>
      </c>
      <c r="M172" s="13">
        <f t="shared" si="90"/>
        <v>0</v>
      </c>
      <c r="N172" s="13">
        <f t="shared" si="90"/>
        <v>0</v>
      </c>
      <c r="O172" s="13">
        <f t="shared" si="90"/>
        <v>0</v>
      </c>
      <c r="P172" s="13">
        <f t="shared" si="90"/>
        <v>0</v>
      </c>
    </row>
    <row r="173" spans="1:16" ht="25.5" customHeight="1" x14ac:dyDescent="0.2">
      <c r="A173" s="35"/>
      <c r="B173" s="35"/>
      <c r="C173" s="67"/>
      <c r="D173" s="68" t="s">
        <v>78</v>
      </c>
      <c r="E173" s="68"/>
      <c r="F173" s="14">
        <f t="shared" ref="F173:H173" si="91">F172/$C$166</f>
        <v>4470.160000650184</v>
      </c>
      <c r="G173" s="14">
        <f t="shared" si="91"/>
        <v>0</v>
      </c>
      <c r="H173" s="14">
        <f t="shared" si="91"/>
        <v>0</v>
      </c>
      <c r="I173" s="14">
        <f>I172/$C$166</f>
        <v>4470.160000650184</v>
      </c>
      <c r="J173" s="14">
        <f t="shared" ref="J173:P173" si="92">J172/$C$166</f>
        <v>0</v>
      </c>
      <c r="K173" s="14">
        <f t="shared" si="92"/>
        <v>0</v>
      </c>
      <c r="L173" s="14">
        <f t="shared" si="92"/>
        <v>0</v>
      </c>
      <c r="M173" s="14">
        <f t="shared" si="92"/>
        <v>0</v>
      </c>
      <c r="N173" s="14">
        <f t="shared" si="92"/>
        <v>0</v>
      </c>
      <c r="O173" s="14">
        <f t="shared" si="92"/>
        <v>0</v>
      </c>
      <c r="P173" s="14">
        <f t="shared" si="92"/>
        <v>0</v>
      </c>
    </row>
    <row r="174" spans="1:16" ht="25.5" customHeight="1" x14ac:dyDescent="0.2">
      <c r="A174" s="36"/>
      <c r="B174" s="36"/>
      <c r="C174" s="67"/>
      <c r="D174" s="68" t="s">
        <v>79</v>
      </c>
      <c r="E174" s="68"/>
      <c r="F174" s="14">
        <v>0</v>
      </c>
      <c r="G174" s="14">
        <f t="shared" ref="G174:H174" si="93">G172/$C$166</f>
        <v>0</v>
      </c>
      <c r="H174" s="14">
        <f t="shared" si="93"/>
        <v>0</v>
      </c>
      <c r="I174" s="14">
        <f>I172/$C$166</f>
        <v>4470.160000650184</v>
      </c>
      <c r="J174" s="14">
        <f t="shared" ref="J174:P174" si="94">J172/$C$166</f>
        <v>0</v>
      </c>
      <c r="K174" s="14">
        <f t="shared" si="94"/>
        <v>0</v>
      </c>
      <c r="L174" s="14">
        <f t="shared" si="94"/>
        <v>0</v>
      </c>
      <c r="M174" s="14">
        <f t="shared" si="94"/>
        <v>0</v>
      </c>
      <c r="N174" s="14">
        <f t="shared" si="94"/>
        <v>0</v>
      </c>
      <c r="O174" s="14">
        <f t="shared" si="94"/>
        <v>0</v>
      </c>
      <c r="P174" s="14">
        <f t="shared" si="94"/>
        <v>0</v>
      </c>
    </row>
    <row r="175" spans="1:16" ht="20.25" customHeight="1" x14ac:dyDescent="0.2">
      <c r="A175" s="64" t="s">
        <v>83</v>
      </c>
      <c r="B175" s="42" t="s">
        <v>50</v>
      </c>
      <c r="C175" s="56">
        <f>C13+C22+C31+C40+C49+C58+C67+C76+C85+C94+C103+C112+C121+C130+C139+C148+C157+C166</f>
        <v>33110.68</v>
      </c>
      <c r="D175" s="59" t="s">
        <v>85</v>
      </c>
      <c r="E175" s="15" t="s">
        <v>38</v>
      </c>
      <c r="F175" s="16">
        <f>SUM(G175:P175)</f>
        <v>210754622.43000001</v>
      </c>
      <c r="G175" s="16">
        <f>G13+G22+G31+G40+G49+G58+G67+G76+G85+G94+G103+G112+G121+G130+G139+G148+G157+G166</f>
        <v>101438250.68000001</v>
      </c>
      <c r="H175" s="16">
        <f t="shared" ref="H175:P175" si="95">H13+H22+H31+H40+H49+H58+H67+H76+H85+H94+H103+H112+H121+H130+H139+H148+H157+H166</f>
        <v>31836504.18</v>
      </c>
      <c r="I175" s="16">
        <f t="shared" si="95"/>
        <v>32678428.109999999</v>
      </c>
      <c r="J175" s="16">
        <f t="shared" si="95"/>
        <v>36850507.079999998</v>
      </c>
      <c r="K175" s="16">
        <f t="shared" si="95"/>
        <v>0</v>
      </c>
      <c r="L175" s="16">
        <f t="shared" si="95"/>
        <v>4666057.3099999996</v>
      </c>
      <c r="M175" s="16">
        <f t="shared" si="95"/>
        <v>3284875.07</v>
      </c>
      <c r="N175" s="16">
        <f t="shared" si="95"/>
        <v>0</v>
      </c>
      <c r="O175" s="16">
        <f t="shared" si="95"/>
        <v>0</v>
      </c>
      <c r="P175" s="16">
        <f t="shared" si="95"/>
        <v>0</v>
      </c>
    </row>
    <row r="176" spans="1:16" ht="21.75" customHeight="1" x14ac:dyDescent="0.2">
      <c r="A176" s="65"/>
      <c r="B176" s="49"/>
      <c r="C176" s="57"/>
      <c r="D176" s="60"/>
      <c r="E176" s="15" t="s">
        <v>39</v>
      </c>
      <c r="F176" s="16">
        <f t="shared" ref="F176:F181" si="96">SUM(G176:P176)</f>
        <v>0</v>
      </c>
      <c r="G176" s="16">
        <f t="shared" ref="G176:P176" si="97">G14+G23+G32+G41+G50+G59+G68+G77+G86+G95+G104+G113+G122+G131+G140+G149+G158+G167</f>
        <v>0</v>
      </c>
      <c r="H176" s="16">
        <f t="shared" si="97"/>
        <v>0</v>
      </c>
      <c r="I176" s="16">
        <f t="shared" si="97"/>
        <v>0</v>
      </c>
      <c r="J176" s="16">
        <f t="shared" si="97"/>
        <v>0</v>
      </c>
      <c r="K176" s="16">
        <f t="shared" si="97"/>
        <v>0</v>
      </c>
      <c r="L176" s="16">
        <f t="shared" si="97"/>
        <v>0</v>
      </c>
      <c r="M176" s="16">
        <f t="shared" si="97"/>
        <v>0</v>
      </c>
      <c r="N176" s="16">
        <f t="shared" si="97"/>
        <v>0</v>
      </c>
      <c r="O176" s="16">
        <f t="shared" si="97"/>
        <v>0</v>
      </c>
      <c r="P176" s="16">
        <f t="shared" si="97"/>
        <v>0</v>
      </c>
    </row>
    <row r="177" spans="1:16" ht="36" x14ac:dyDescent="0.2">
      <c r="A177" s="65"/>
      <c r="B177" s="49"/>
      <c r="C177" s="57"/>
      <c r="D177" s="59" t="s">
        <v>40</v>
      </c>
      <c r="E177" s="15" t="s">
        <v>41</v>
      </c>
      <c r="F177" s="16">
        <f t="shared" si="96"/>
        <v>0</v>
      </c>
      <c r="G177" s="16">
        <f t="shared" ref="G177:P177" si="98">G15+G24+G33+G42+G51+G60+G69+G78+G87+G96+G105+G114+G123+G132+G141+G150+G159+G168</f>
        <v>0</v>
      </c>
      <c r="H177" s="16">
        <f t="shared" si="98"/>
        <v>0</v>
      </c>
      <c r="I177" s="16">
        <f t="shared" si="98"/>
        <v>0</v>
      </c>
      <c r="J177" s="16">
        <f t="shared" si="98"/>
        <v>0</v>
      </c>
      <c r="K177" s="16">
        <f t="shared" si="98"/>
        <v>0</v>
      </c>
      <c r="L177" s="16">
        <f t="shared" si="98"/>
        <v>0</v>
      </c>
      <c r="M177" s="16">
        <f t="shared" si="98"/>
        <v>0</v>
      </c>
      <c r="N177" s="16">
        <f t="shared" si="98"/>
        <v>0</v>
      </c>
      <c r="O177" s="16">
        <f t="shared" si="98"/>
        <v>0</v>
      </c>
      <c r="P177" s="16">
        <f t="shared" si="98"/>
        <v>0</v>
      </c>
    </row>
    <row r="178" spans="1:16" x14ac:dyDescent="0.2">
      <c r="A178" s="65"/>
      <c r="B178" s="49"/>
      <c r="C178" s="57"/>
      <c r="D178" s="61"/>
      <c r="E178" s="15" t="s">
        <v>42</v>
      </c>
      <c r="F178" s="16">
        <f t="shared" si="96"/>
        <v>0</v>
      </c>
      <c r="G178" s="16">
        <f t="shared" ref="G178:P178" si="99">G16+G25+G34+G43+G52+G61+G70+G79+G88+G97+G106+G115+G124+G133+G142+G151+G160+G169</f>
        <v>0</v>
      </c>
      <c r="H178" s="16">
        <f t="shared" si="99"/>
        <v>0</v>
      </c>
      <c r="I178" s="16">
        <f t="shared" si="99"/>
        <v>0</v>
      </c>
      <c r="J178" s="16">
        <f t="shared" si="99"/>
        <v>0</v>
      </c>
      <c r="K178" s="16">
        <f t="shared" si="99"/>
        <v>0</v>
      </c>
      <c r="L178" s="16">
        <f t="shared" si="99"/>
        <v>0</v>
      </c>
      <c r="M178" s="16">
        <f t="shared" si="99"/>
        <v>0</v>
      </c>
      <c r="N178" s="16">
        <f t="shared" si="99"/>
        <v>0</v>
      </c>
      <c r="O178" s="16">
        <f t="shared" si="99"/>
        <v>0</v>
      </c>
      <c r="P178" s="16">
        <f t="shared" si="99"/>
        <v>0</v>
      </c>
    </row>
    <row r="179" spans="1:16" x14ac:dyDescent="0.2">
      <c r="A179" s="65"/>
      <c r="B179" s="49"/>
      <c r="C179" s="57"/>
      <c r="D179" s="61"/>
      <c r="E179" s="15" t="s">
        <v>43</v>
      </c>
      <c r="F179" s="16">
        <f t="shared" si="96"/>
        <v>0</v>
      </c>
      <c r="G179" s="16">
        <f t="shared" ref="G179:P179" si="100">G17+G26+G35+G44+G53+G62+G71+G80+G89+G98+G107+G116+G125+G134+G143+G152+G161+G170</f>
        <v>0</v>
      </c>
      <c r="H179" s="16">
        <f t="shared" si="100"/>
        <v>0</v>
      </c>
      <c r="I179" s="16">
        <f t="shared" si="100"/>
        <v>0</v>
      </c>
      <c r="J179" s="16">
        <f t="shared" si="100"/>
        <v>0</v>
      </c>
      <c r="K179" s="16">
        <f t="shared" si="100"/>
        <v>0</v>
      </c>
      <c r="L179" s="16">
        <f t="shared" si="100"/>
        <v>0</v>
      </c>
      <c r="M179" s="16">
        <f t="shared" si="100"/>
        <v>0</v>
      </c>
      <c r="N179" s="16">
        <f t="shared" si="100"/>
        <v>0</v>
      </c>
      <c r="O179" s="16">
        <f t="shared" si="100"/>
        <v>0</v>
      </c>
      <c r="P179" s="16">
        <f t="shared" si="100"/>
        <v>0</v>
      </c>
    </row>
    <row r="180" spans="1:16" x14ac:dyDescent="0.2">
      <c r="A180" s="65"/>
      <c r="B180" s="49"/>
      <c r="C180" s="57"/>
      <c r="D180" s="60"/>
      <c r="E180" s="15" t="s">
        <v>44</v>
      </c>
      <c r="F180" s="16">
        <f t="shared" si="96"/>
        <v>0</v>
      </c>
      <c r="G180" s="16">
        <f t="shared" ref="G180:P180" si="101">G18+G27+G36+G45+G54+G63+G72+G81+G90+G99+G108+G117+G126+G135+G144+G153+G162+G171</f>
        <v>0</v>
      </c>
      <c r="H180" s="16">
        <f t="shared" si="101"/>
        <v>0</v>
      </c>
      <c r="I180" s="16">
        <f t="shared" si="101"/>
        <v>0</v>
      </c>
      <c r="J180" s="16">
        <f t="shared" si="101"/>
        <v>0</v>
      </c>
      <c r="K180" s="16">
        <f t="shared" si="101"/>
        <v>0</v>
      </c>
      <c r="L180" s="16">
        <f t="shared" si="101"/>
        <v>0</v>
      </c>
      <c r="M180" s="16">
        <f t="shared" si="101"/>
        <v>0</v>
      </c>
      <c r="N180" s="16">
        <f t="shared" si="101"/>
        <v>0</v>
      </c>
      <c r="O180" s="16">
        <f t="shared" si="101"/>
        <v>0</v>
      </c>
      <c r="P180" s="16">
        <f t="shared" si="101"/>
        <v>0</v>
      </c>
    </row>
    <row r="181" spans="1:16" ht="22.5" customHeight="1" x14ac:dyDescent="0.2">
      <c r="A181" s="65"/>
      <c r="B181" s="49"/>
      <c r="C181" s="57"/>
      <c r="D181" s="62" t="s">
        <v>45</v>
      </c>
      <c r="E181" s="63"/>
      <c r="F181" s="16">
        <f t="shared" si="96"/>
        <v>210754622.43000001</v>
      </c>
      <c r="G181" s="16">
        <f t="shared" ref="G181:P181" si="102">G19+G28+G37+G46+G55+G64+G73+G82+G91+G100+G109+G118+G127+G136+G145+G154+G163+G172</f>
        <v>101438250.68000001</v>
      </c>
      <c r="H181" s="16">
        <f t="shared" si="102"/>
        <v>31836504.18</v>
      </c>
      <c r="I181" s="16">
        <f t="shared" si="102"/>
        <v>32678428.109999999</v>
      </c>
      <c r="J181" s="16">
        <f t="shared" si="102"/>
        <v>36850507.079999998</v>
      </c>
      <c r="K181" s="16">
        <f t="shared" si="102"/>
        <v>0</v>
      </c>
      <c r="L181" s="16">
        <f t="shared" si="102"/>
        <v>4666057.3099999996</v>
      </c>
      <c r="M181" s="16">
        <f t="shared" si="102"/>
        <v>3284875.07</v>
      </c>
      <c r="N181" s="16">
        <f t="shared" si="102"/>
        <v>0</v>
      </c>
      <c r="O181" s="16">
        <f t="shared" si="102"/>
        <v>0</v>
      </c>
      <c r="P181" s="16">
        <f t="shared" si="102"/>
        <v>0</v>
      </c>
    </row>
    <row r="182" spans="1:16" ht="27" customHeight="1" x14ac:dyDescent="0.2">
      <c r="A182" s="65"/>
      <c r="B182" s="49"/>
      <c r="C182" s="57"/>
      <c r="D182" s="62" t="s">
        <v>46</v>
      </c>
      <c r="E182" s="63"/>
      <c r="F182" s="11">
        <f t="shared" ref="F182:P182" si="103">F181/$C$175</f>
        <v>6365.1553646738757</v>
      </c>
      <c r="G182" s="11">
        <f t="shared" si="103"/>
        <v>3063.6112178910253</v>
      </c>
      <c r="H182" s="11">
        <f t="shared" si="103"/>
        <v>961.51767888789959</v>
      </c>
      <c r="I182" s="11">
        <f t="shared" si="103"/>
        <v>986.94524274342893</v>
      </c>
      <c r="J182" s="11">
        <f t="shared" si="103"/>
        <v>1112.9492683327553</v>
      </c>
      <c r="K182" s="11">
        <f t="shared" si="103"/>
        <v>0</v>
      </c>
      <c r="L182" s="11">
        <f t="shared" si="103"/>
        <v>140.92302876292482</v>
      </c>
      <c r="M182" s="11">
        <f t="shared" si="103"/>
        <v>99.208928055841795</v>
      </c>
      <c r="N182" s="11">
        <f t="shared" si="103"/>
        <v>0</v>
      </c>
      <c r="O182" s="11">
        <f t="shared" si="103"/>
        <v>0</v>
      </c>
      <c r="P182" s="11">
        <f t="shared" si="103"/>
        <v>0</v>
      </c>
    </row>
    <row r="183" spans="1:16" ht="35.25" customHeight="1" x14ac:dyDescent="0.2">
      <c r="A183" s="66"/>
      <c r="B183" s="43"/>
      <c r="C183" s="58"/>
      <c r="D183" s="62" t="s">
        <v>47</v>
      </c>
      <c r="E183" s="63"/>
      <c r="F183" s="9" t="s">
        <v>51</v>
      </c>
      <c r="G183" s="9" t="s">
        <v>51</v>
      </c>
      <c r="H183" s="9" t="s">
        <v>51</v>
      </c>
      <c r="I183" s="9" t="s">
        <v>51</v>
      </c>
      <c r="J183" s="9" t="s">
        <v>51</v>
      </c>
      <c r="K183" s="9" t="s">
        <v>51</v>
      </c>
      <c r="L183" s="9" t="s">
        <v>51</v>
      </c>
      <c r="M183" s="9" t="s">
        <v>51</v>
      </c>
      <c r="N183" s="9" t="s">
        <v>51</v>
      </c>
      <c r="O183" s="9" t="s">
        <v>51</v>
      </c>
      <c r="P183" s="9" t="s">
        <v>51</v>
      </c>
    </row>
    <row r="184" spans="1:16" ht="16.5" customHeight="1" x14ac:dyDescent="0.2">
      <c r="A184" s="42">
        <v>2</v>
      </c>
      <c r="B184" s="42" t="s">
        <v>52</v>
      </c>
      <c r="C184" s="56">
        <f>C175</f>
        <v>33110.68</v>
      </c>
      <c r="D184" s="59" t="s">
        <v>37</v>
      </c>
      <c r="E184" s="15" t="s">
        <v>38</v>
      </c>
      <c r="F184" s="17">
        <f>F175</f>
        <v>210754622.43000001</v>
      </c>
      <c r="G184" s="17">
        <f>G175</f>
        <v>101438250.68000001</v>
      </c>
      <c r="H184" s="17">
        <f>H175</f>
        <v>31836504.18</v>
      </c>
      <c r="I184" s="17">
        <f>I175</f>
        <v>32678428.109999999</v>
      </c>
      <c r="J184" s="17">
        <f>J175</f>
        <v>36850507.079999998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</row>
    <row r="185" spans="1:16" ht="15" customHeight="1" x14ac:dyDescent="0.2">
      <c r="A185" s="49"/>
      <c r="B185" s="49"/>
      <c r="C185" s="57"/>
      <c r="D185" s="60"/>
      <c r="E185" s="15" t="s">
        <v>39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</row>
    <row r="186" spans="1:16" ht="36" x14ac:dyDescent="0.2">
      <c r="A186" s="49"/>
      <c r="B186" s="49"/>
      <c r="C186" s="57"/>
      <c r="D186" s="59" t="s">
        <v>40</v>
      </c>
      <c r="E186" s="15" t="s">
        <v>41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</row>
    <row r="187" spans="1:16" x14ac:dyDescent="0.2">
      <c r="A187" s="49"/>
      <c r="B187" s="49"/>
      <c r="C187" s="57"/>
      <c r="D187" s="61"/>
      <c r="E187" s="15" t="s">
        <v>42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</row>
    <row r="188" spans="1:16" x14ac:dyDescent="0.2">
      <c r="A188" s="49"/>
      <c r="B188" s="49"/>
      <c r="C188" s="57"/>
      <c r="D188" s="61"/>
      <c r="E188" s="15" t="s">
        <v>43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</row>
    <row r="189" spans="1:16" x14ac:dyDescent="0.2">
      <c r="A189" s="49"/>
      <c r="B189" s="49"/>
      <c r="C189" s="57"/>
      <c r="D189" s="60"/>
      <c r="E189" s="15" t="s">
        <v>44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</row>
    <row r="190" spans="1:16" x14ac:dyDescent="0.2">
      <c r="A190" s="49"/>
      <c r="B190" s="49"/>
      <c r="C190" s="57"/>
      <c r="D190" s="62" t="s">
        <v>45</v>
      </c>
      <c r="E190" s="63"/>
      <c r="F190" s="17">
        <f>F184</f>
        <v>210754622.43000001</v>
      </c>
      <c r="G190" s="17">
        <f>G184</f>
        <v>101438250.68000001</v>
      </c>
      <c r="H190" s="17">
        <f>H184</f>
        <v>31836504.18</v>
      </c>
      <c r="I190" s="17">
        <f>I184</f>
        <v>32678428.109999999</v>
      </c>
      <c r="J190" s="17">
        <f>J184</f>
        <v>36850507.079999998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</row>
    <row r="191" spans="1:16" ht="23.25" customHeight="1" x14ac:dyDescent="0.2">
      <c r="A191" s="49"/>
      <c r="B191" s="49"/>
      <c r="C191" s="57"/>
      <c r="D191" s="62" t="s">
        <v>46</v>
      </c>
      <c r="E191" s="63"/>
      <c r="F191" s="17">
        <f>F182</f>
        <v>6365.1553646738757</v>
      </c>
      <c r="G191" s="17">
        <f>G182</f>
        <v>3063.6112178910253</v>
      </c>
      <c r="H191" s="17">
        <f>H182</f>
        <v>961.51767888789959</v>
      </c>
      <c r="I191" s="17">
        <f>I182</f>
        <v>986.94524274342893</v>
      </c>
      <c r="J191" s="17">
        <f>J182</f>
        <v>1112.9492683327553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</row>
    <row r="192" spans="1:16" ht="35.25" customHeight="1" x14ac:dyDescent="0.2">
      <c r="A192" s="43"/>
      <c r="B192" s="43"/>
      <c r="C192" s="58"/>
      <c r="D192" s="62" t="s">
        <v>47</v>
      </c>
      <c r="E192" s="63"/>
      <c r="F192" s="9" t="s">
        <v>51</v>
      </c>
      <c r="G192" s="9" t="s">
        <v>51</v>
      </c>
      <c r="H192" s="9" t="s">
        <v>51</v>
      </c>
      <c r="I192" s="9" t="s">
        <v>51</v>
      </c>
      <c r="J192" s="9" t="s">
        <v>51</v>
      </c>
      <c r="K192" s="9" t="s">
        <v>51</v>
      </c>
      <c r="L192" s="9" t="s">
        <v>51</v>
      </c>
      <c r="M192" s="9" t="s">
        <v>51</v>
      </c>
      <c r="N192" s="9" t="s">
        <v>51</v>
      </c>
      <c r="O192" s="9" t="s">
        <v>51</v>
      </c>
      <c r="P192" s="9" t="s">
        <v>51</v>
      </c>
    </row>
  </sheetData>
  <mergeCells count="180"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85:A93"/>
    <mergeCell ref="B85:B93"/>
    <mergeCell ref="C85:C93"/>
    <mergeCell ref="D85:D86"/>
    <mergeCell ref="D87:D90"/>
    <mergeCell ref="D91:E91"/>
    <mergeCell ref="D92:E92"/>
    <mergeCell ref="D93:E93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D10:E10"/>
    <mergeCell ref="A11:P11"/>
    <mergeCell ref="A12:P12"/>
    <mergeCell ref="A76:A84"/>
    <mergeCell ref="B76:B84"/>
    <mergeCell ref="C76:C84"/>
    <mergeCell ref="D76:D77"/>
    <mergeCell ref="D78:D81"/>
    <mergeCell ref="D82:E82"/>
    <mergeCell ref="D83:E83"/>
    <mergeCell ref="D84:E84"/>
    <mergeCell ref="A13:A21"/>
    <mergeCell ref="B13:B21"/>
    <mergeCell ref="C13:C21"/>
    <mergeCell ref="D13:D14"/>
    <mergeCell ref="A31:A39"/>
    <mergeCell ref="B31:B39"/>
    <mergeCell ref="C31:C39"/>
    <mergeCell ref="D31:D32"/>
    <mergeCell ref="D33:D36"/>
    <mergeCell ref="D37:E37"/>
    <mergeCell ref="D38:E38"/>
    <mergeCell ref="D39:E39"/>
    <mergeCell ref="D15:D18"/>
    <mergeCell ref="K1:P1"/>
    <mergeCell ref="A5:P5"/>
    <mergeCell ref="G8:G9"/>
    <mergeCell ref="H8:H9"/>
    <mergeCell ref="I8:M8"/>
    <mergeCell ref="N8:N9"/>
    <mergeCell ref="O8:O9"/>
    <mergeCell ref="P8:P9"/>
    <mergeCell ref="J2:P2"/>
    <mergeCell ref="A3:P3"/>
    <mergeCell ref="A6:A9"/>
    <mergeCell ref="B6:B9"/>
    <mergeCell ref="C6:C9"/>
    <mergeCell ref="D6:E9"/>
    <mergeCell ref="F6:P6"/>
    <mergeCell ref="F7:F9"/>
    <mergeCell ref="G7:P7"/>
    <mergeCell ref="A40:A48"/>
    <mergeCell ref="B40:B48"/>
    <mergeCell ref="C40:C48"/>
    <mergeCell ref="D40:D41"/>
    <mergeCell ref="D42:D45"/>
    <mergeCell ref="D46:E46"/>
    <mergeCell ref="D47:E47"/>
    <mergeCell ref="D48:E48"/>
    <mergeCell ref="D19:E19"/>
    <mergeCell ref="D20:E20"/>
    <mergeCell ref="D21:E21"/>
    <mergeCell ref="A22:A30"/>
    <mergeCell ref="B22:B30"/>
    <mergeCell ref="C22:C30"/>
    <mergeCell ref="D22:D23"/>
    <mergeCell ref="D24:D27"/>
    <mergeCell ref="D28:E28"/>
    <mergeCell ref="D29:E29"/>
    <mergeCell ref="D30:E30"/>
    <mergeCell ref="A58:A66"/>
    <mergeCell ref="A49:A57"/>
    <mergeCell ref="B58:B66"/>
    <mergeCell ref="C58:C66"/>
    <mergeCell ref="D58:D59"/>
    <mergeCell ref="D60:D63"/>
    <mergeCell ref="D64:E64"/>
    <mergeCell ref="D65:E65"/>
    <mergeCell ref="D66:E66"/>
    <mergeCell ref="B49:B57"/>
    <mergeCell ref="C49:C57"/>
    <mergeCell ref="D49:D50"/>
    <mergeCell ref="D51:D54"/>
    <mergeCell ref="D55:E55"/>
    <mergeCell ref="D56:E56"/>
    <mergeCell ref="D57:E57"/>
    <mergeCell ref="D67:D68"/>
    <mergeCell ref="D69:D72"/>
    <mergeCell ref="D73:E73"/>
    <mergeCell ref="D74:E74"/>
    <mergeCell ref="D75:E75"/>
    <mergeCell ref="A67:A75"/>
    <mergeCell ref="B67:B75"/>
    <mergeCell ref="C67:C75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94:A102"/>
    <mergeCell ref="B94:B102"/>
    <mergeCell ref="C94:C102"/>
    <mergeCell ref="D94:D95"/>
    <mergeCell ref="D96:D99"/>
    <mergeCell ref="D100:E100"/>
    <mergeCell ref="D101:E101"/>
    <mergeCell ref="D102:E102"/>
  </mergeCells>
  <pageMargins left="0.74803149606299213" right="0.23622047244094491" top="0" bottom="0" header="0" footer="0"/>
  <pageSetup paperSize="9" scale="46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="80" zoomScaleNormal="100" zoomScaleSheetLayoutView="80" workbookViewId="0">
      <selection activeCell="A31" sqref="A31"/>
    </sheetView>
  </sheetViews>
  <sheetFormatPr defaultRowHeight="12.75" x14ac:dyDescent="0.2"/>
  <cols>
    <col min="1" max="1" width="5.5703125" style="2" customWidth="1"/>
    <col min="2" max="2" width="38.140625" style="2" customWidth="1"/>
    <col min="3" max="12" width="14" style="2" customWidth="1"/>
  </cols>
  <sheetData>
    <row r="1" spans="1:12" ht="12.75" customHeight="1" x14ac:dyDescent="0.2">
      <c r="K1" s="71" t="s">
        <v>53</v>
      </c>
      <c r="L1" s="71"/>
    </row>
    <row r="2" spans="1:12" ht="18.75" customHeight="1" x14ac:dyDescent="0.2">
      <c r="A2" s="75" t="s">
        <v>87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4.5" customHeight="1" x14ac:dyDescent="0.2"/>
    <row r="4" spans="1:12" ht="17.25" customHeight="1" x14ac:dyDescent="0.2">
      <c r="A4" s="76" t="s">
        <v>1</v>
      </c>
      <c r="B4" s="76" t="s">
        <v>62</v>
      </c>
      <c r="C4" s="72" t="s">
        <v>54</v>
      </c>
      <c r="D4" s="73"/>
      <c r="E4" s="73"/>
      <c r="F4" s="73"/>
      <c r="G4" s="73"/>
      <c r="H4" s="73"/>
      <c r="I4" s="73"/>
      <c r="J4" s="73"/>
      <c r="K4" s="73"/>
      <c r="L4" s="74"/>
    </row>
    <row r="5" spans="1:12" x14ac:dyDescent="0.2">
      <c r="A5" s="77"/>
      <c r="B5" s="77"/>
      <c r="C5" s="72" t="s">
        <v>7</v>
      </c>
      <c r="D5" s="73"/>
      <c r="E5" s="73"/>
      <c r="F5" s="73"/>
      <c r="G5" s="73"/>
      <c r="H5" s="73"/>
      <c r="I5" s="73"/>
      <c r="J5" s="73"/>
      <c r="K5" s="73"/>
      <c r="L5" s="74"/>
    </row>
    <row r="6" spans="1:12" ht="42.75" customHeight="1" x14ac:dyDescent="0.2">
      <c r="A6" s="77"/>
      <c r="B6" s="77"/>
      <c r="C6" s="79" t="s">
        <v>55</v>
      </c>
      <c r="D6" s="79" t="s">
        <v>56</v>
      </c>
      <c r="E6" s="72" t="s">
        <v>10</v>
      </c>
      <c r="F6" s="73"/>
      <c r="G6" s="73"/>
      <c r="H6" s="73"/>
      <c r="I6" s="74"/>
      <c r="J6" s="79" t="s">
        <v>11</v>
      </c>
      <c r="K6" s="79" t="s">
        <v>12</v>
      </c>
      <c r="L6" s="79" t="s">
        <v>13</v>
      </c>
    </row>
    <row r="7" spans="1:12" ht="96.75" customHeight="1" x14ac:dyDescent="0.2">
      <c r="A7" s="77"/>
      <c r="B7" s="77"/>
      <c r="C7" s="80"/>
      <c r="D7" s="80"/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80"/>
      <c r="K7" s="80"/>
      <c r="L7" s="80"/>
    </row>
    <row r="8" spans="1:12" x14ac:dyDescent="0.2">
      <c r="A8" s="78"/>
      <c r="B8" s="78"/>
      <c r="C8" s="4" t="s">
        <v>57</v>
      </c>
      <c r="D8" s="4" t="s">
        <v>58</v>
      </c>
      <c r="E8" s="4" t="s">
        <v>59</v>
      </c>
      <c r="F8" s="4" t="s">
        <v>59</v>
      </c>
      <c r="G8" s="4" t="s">
        <v>59</v>
      </c>
      <c r="H8" s="4" t="s">
        <v>59</v>
      </c>
      <c r="I8" s="4" t="s">
        <v>59</v>
      </c>
      <c r="J8" s="4" t="s">
        <v>57</v>
      </c>
      <c r="K8" s="4" t="s">
        <v>57</v>
      </c>
      <c r="L8" s="4" t="s">
        <v>60</v>
      </c>
    </row>
    <row r="9" spans="1:12" ht="13.5" customHeight="1" x14ac:dyDescent="0.2">
      <c r="A9" s="4" t="s">
        <v>19</v>
      </c>
      <c r="B9" s="4" t="s">
        <v>20</v>
      </c>
      <c r="C9" s="4" t="s">
        <v>21</v>
      </c>
      <c r="D9" s="4" t="s">
        <v>22</v>
      </c>
      <c r="E9" s="4" t="s">
        <v>23</v>
      </c>
      <c r="F9" s="4" t="s">
        <v>24</v>
      </c>
      <c r="G9" s="4" t="s">
        <v>25</v>
      </c>
      <c r="H9" s="4">
        <v>8</v>
      </c>
      <c r="I9" s="4">
        <v>9</v>
      </c>
      <c r="J9" s="4">
        <v>10</v>
      </c>
      <c r="K9" s="4">
        <v>11</v>
      </c>
      <c r="L9" s="4">
        <v>12</v>
      </c>
    </row>
    <row r="10" spans="1:12" x14ac:dyDescent="0.2">
      <c r="A10" s="72" t="s">
        <v>34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4"/>
    </row>
    <row r="11" spans="1:12" x14ac:dyDescent="0.2">
      <c r="A11" s="72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4"/>
    </row>
    <row r="12" spans="1:12" ht="18" customHeight="1" x14ac:dyDescent="0.2">
      <c r="A12" s="20" t="s">
        <v>36</v>
      </c>
      <c r="B12" s="21" t="s">
        <v>88</v>
      </c>
      <c r="C12" s="26">
        <v>880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ht="18" customHeight="1" x14ac:dyDescent="0.2">
      <c r="A13" s="20" t="s">
        <v>48</v>
      </c>
      <c r="B13" s="21" t="s">
        <v>89</v>
      </c>
      <c r="C13" s="26">
        <v>0</v>
      </c>
      <c r="D13" s="22">
        <v>1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</row>
    <row r="14" spans="1:12" ht="18" customHeight="1" x14ac:dyDescent="0.2">
      <c r="A14" s="20" t="s">
        <v>49</v>
      </c>
      <c r="B14" s="21" t="s">
        <v>90</v>
      </c>
      <c r="C14" s="26">
        <v>880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</row>
    <row r="15" spans="1:12" ht="18" customHeight="1" x14ac:dyDescent="0.2">
      <c r="A15" s="20" t="s">
        <v>63</v>
      </c>
      <c r="B15" s="21" t="s">
        <v>91</v>
      </c>
      <c r="C15" s="26">
        <v>0</v>
      </c>
      <c r="D15" s="22">
        <v>0</v>
      </c>
      <c r="E15" s="22">
        <v>880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ht="18" customHeight="1" x14ac:dyDescent="0.2">
      <c r="A16" s="20" t="s">
        <v>64</v>
      </c>
      <c r="B16" s="21" t="s">
        <v>92</v>
      </c>
      <c r="C16" s="26">
        <v>0</v>
      </c>
      <c r="D16" s="22">
        <v>1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</row>
    <row r="17" spans="1:12" ht="18" customHeight="1" x14ac:dyDescent="0.2">
      <c r="A17" s="20" t="s">
        <v>65</v>
      </c>
      <c r="B17" s="21" t="s">
        <v>93</v>
      </c>
      <c r="C17" s="26">
        <v>0</v>
      </c>
      <c r="D17" s="22">
        <v>0</v>
      </c>
      <c r="E17" s="22">
        <v>880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</row>
    <row r="18" spans="1:12" ht="18" customHeight="1" x14ac:dyDescent="0.2">
      <c r="A18" s="20" t="s">
        <v>66</v>
      </c>
      <c r="B18" s="21" t="s">
        <v>94</v>
      </c>
      <c r="C18" s="26">
        <v>0</v>
      </c>
      <c r="D18" s="22">
        <v>2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</row>
    <row r="19" spans="1:12" ht="18" customHeight="1" x14ac:dyDescent="0.2">
      <c r="A19" s="20" t="s">
        <v>67</v>
      </c>
      <c r="B19" s="23" t="s">
        <v>95</v>
      </c>
      <c r="C19" s="26">
        <v>0</v>
      </c>
      <c r="D19" s="22">
        <v>0</v>
      </c>
      <c r="E19" s="22">
        <v>880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  <row r="20" spans="1:12" ht="18" customHeight="1" x14ac:dyDescent="0.2">
      <c r="A20" s="20" t="s">
        <v>68</v>
      </c>
      <c r="B20" s="24" t="s">
        <v>96</v>
      </c>
      <c r="C20" s="26">
        <v>0</v>
      </c>
      <c r="D20" s="22">
        <v>0</v>
      </c>
      <c r="E20" s="22">
        <v>880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  <row r="21" spans="1:12" ht="18" customHeight="1" x14ac:dyDescent="0.2">
      <c r="A21" s="20" t="s">
        <v>69</v>
      </c>
      <c r="B21" s="23" t="s">
        <v>97</v>
      </c>
      <c r="C21" s="26">
        <v>0</v>
      </c>
      <c r="D21" s="22">
        <v>0</v>
      </c>
      <c r="E21" s="22">
        <v>880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ht="18" customHeight="1" x14ac:dyDescent="0.2">
      <c r="A22" s="20" t="s">
        <v>70</v>
      </c>
      <c r="B22" s="23" t="s">
        <v>98</v>
      </c>
      <c r="C22" s="26">
        <v>880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18" customHeight="1" x14ac:dyDescent="0.2">
      <c r="A23" s="20" t="s">
        <v>71</v>
      </c>
      <c r="B23" s="23" t="s">
        <v>99</v>
      </c>
      <c r="C23" s="26">
        <v>0</v>
      </c>
      <c r="D23" s="22">
        <v>0</v>
      </c>
      <c r="E23" s="22">
        <v>880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</row>
    <row r="24" spans="1:12" ht="18" customHeight="1" x14ac:dyDescent="0.2">
      <c r="A24" s="20" t="s">
        <v>72</v>
      </c>
      <c r="B24" s="23" t="s">
        <v>100</v>
      </c>
      <c r="C24" s="26">
        <v>0</v>
      </c>
      <c r="D24" s="22">
        <v>0</v>
      </c>
      <c r="E24" s="22">
        <v>880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</row>
    <row r="25" spans="1:12" ht="18" customHeight="1" x14ac:dyDescent="0.2">
      <c r="A25" s="20" t="s">
        <v>73</v>
      </c>
      <c r="B25" s="23" t="s">
        <v>102</v>
      </c>
      <c r="C25" s="26">
        <v>0</v>
      </c>
      <c r="D25" s="22">
        <v>2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</row>
    <row r="26" spans="1:12" ht="18" customHeight="1" x14ac:dyDescent="0.2">
      <c r="A26" s="20" t="s">
        <v>74</v>
      </c>
      <c r="B26" s="23" t="s">
        <v>103</v>
      </c>
      <c r="C26" s="22">
        <v>0</v>
      </c>
      <c r="D26" s="22">
        <v>2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</row>
    <row r="27" spans="1:12" ht="18" customHeight="1" x14ac:dyDescent="0.2">
      <c r="A27" s="20" t="s">
        <v>81</v>
      </c>
      <c r="B27" s="23" t="s">
        <v>101</v>
      </c>
      <c r="C27" s="22">
        <v>0</v>
      </c>
      <c r="D27" s="22">
        <v>0</v>
      </c>
      <c r="E27" s="22">
        <v>880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</row>
    <row r="28" spans="1:12" ht="18" customHeight="1" x14ac:dyDescent="0.2">
      <c r="A28" s="20" t="s">
        <v>82</v>
      </c>
      <c r="B28" s="23" t="s">
        <v>104</v>
      </c>
      <c r="C28" s="22">
        <v>0</v>
      </c>
      <c r="D28" s="22">
        <v>0</v>
      </c>
      <c r="E28" s="22">
        <v>0</v>
      </c>
      <c r="F28" s="22">
        <v>1039.2</v>
      </c>
      <c r="G28" s="22">
        <v>0</v>
      </c>
      <c r="H28" s="22">
        <v>490</v>
      </c>
      <c r="I28" s="22">
        <v>570</v>
      </c>
      <c r="J28" s="22">
        <v>0</v>
      </c>
      <c r="K28" s="22">
        <v>0</v>
      </c>
      <c r="L28" s="22">
        <v>0</v>
      </c>
    </row>
    <row r="29" spans="1:12" ht="18" customHeight="1" x14ac:dyDescent="0.2">
      <c r="A29" s="20" t="s">
        <v>80</v>
      </c>
      <c r="B29" s="21" t="s">
        <v>105</v>
      </c>
      <c r="C29" s="22">
        <v>0</v>
      </c>
      <c r="D29" s="22">
        <v>0</v>
      </c>
      <c r="E29" s="22">
        <v>650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</row>
    <row r="30" spans="1:12" x14ac:dyDescent="0.2">
      <c r="A30" s="28" t="s">
        <v>83</v>
      </c>
      <c r="B30" s="25" t="s">
        <v>50</v>
      </c>
      <c r="C30" s="5">
        <f>SUM(C12:C29)</f>
        <v>2640</v>
      </c>
      <c r="D30" s="5">
        <f t="shared" ref="D30:L30" si="0">SUM(D12:D29)</f>
        <v>8</v>
      </c>
      <c r="E30" s="5">
        <f>SUM(E12:E29)</f>
        <v>7690</v>
      </c>
      <c r="F30" s="5">
        <f t="shared" si="0"/>
        <v>1039.2</v>
      </c>
      <c r="G30" s="5">
        <f t="shared" si="0"/>
        <v>0</v>
      </c>
      <c r="H30" s="5">
        <f t="shared" si="0"/>
        <v>490</v>
      </c>
      <c r="I30" s="5">
        <f t="shared" si="0"/>
        <v>570</v>
      </c>
      <c r="J30" s="5">
        <f t="shared" si="0"/>
        <v>0</v>
      </c>
      <c r="K30" s="5">
        <f t="shared" si="0"/>
        <v>0</v>
      </c>
      <c r="L30" s="5">
        <f t="shared" si="0"/>
        <v>0</v>
      </c>
    </row>
    <row r="31" spans="1:12" ht="35.25" customHeight="1" x14ac:dyDescent="0.2">
      <c r="A31" s="4" t="s">
        <v>84</v>
      </c>
      <c r="B31" s="25" t="s">
        <v>52</v>
      </c>
      <c r="C31" s="5">
        <f>C30</f>
        <v>2640</v>
      </c>
      <c r="D31" s="5">
        <f>D30</f>
        <v>8</v>
      </c>
      <c r="E31" s="5">
        <f>E30</f>
        <v>7690</v>
      </c>
      <c r="F31" s="5">
        <f>F30</f>
        <v>1039.2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</row>
  </sheetData>
  <mergeCells count="14">
    <mergeCell ref="K1:L1"/>
    <mergeCell ref="A10:L10"/>
    <mergeCell ref="A11:L1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4803149606299213" right="0.23622047244094491" top="0.15748031496062992" bottom="0.15748031496062992" header="0.19685039370078741" footer="0.19685039370078741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№1 на 2025</vt:lpstr>
      <vt:lpstr>Форма №2 на 2025</vt:lpstr>
      <vt:lpstr>'Форма №1 на 2025'!Заголовки_для_печати</vt:lpstr>
      <vt:lpstr>'Форма №1 на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Боброва Нина Сергеевна</cp:lastModifiedBy>
  <cp:lastPrinted>2026-03-17T10:19:17Z</cp:lastPrinted>
  <dcterms:created xsi:type="dcterms:W3CDTF">2017-08-25T04:56:02Z</dcterms:created>
  <dcterms:modified xsi:type="dcterms:W3CDTF">2026-05-21T10:03:09Z</dcterms:modified>
</cp:coreProperties>
</file>